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filterPrivacy="1" defaultThemeVersion="124226"/>
  <xr:revisionPtr revIDLastSave="0" documentId="13_ncr:1_{253CDC41-6093-40EA-AD1A-8C49E6E5AEC7}" xr6:coauthVersionLast="47" xr6:coauthVersionMax="47" xr10:uidLastSave="{00000000-0000-0000-0000-000000000000}"/>
  <bookViews>
    <workbookView xWindow="-120" yWindow="-120" windowWidth="29040" windowHeight="15720" firstSheet="1" activeTab="1" xr2:uid="{00000000-000D-0000-FFFF-FFFF00000000}"/>
  </bookViews>
  <sheets>
    <sheet name="Mesaurement July 2025" sheetId="1" state="hidden" r:id="rId1"/>
    <sheet name="Abstract BOQ" sheetId="2" r:id="rId2"/>
    <sheet name="derived rates SOR" sheetId="7" state="hidden" r:id="rId3"/>
    <sheet name="Sheet2" sheetId="4" state="hidden" r:id="rId4"/>
    <sheet name="220 Kv yard area" sheetId="5" state="hidden" r:id="rId5"/>
    <sheet name="220 KV Abstract BOQ (2)" sheetId="6" state="hidden" r:id="rId6"/>
  </sheets>
  <definedNames>
    <definedName name="_xlnm.Print_Area" localSheetId="5">'220 KV Abstract BOQ (2)'!$A$1:$G$10</definedName>
    <definedName name="_xlnm.Print_Area" localSheetId="4">'220 Kv yard area'!$A$1:$H$45</definedName>
    <definedName name="_xlnm.Print_Area" localSheetId="1">'Abstract BOQ'!$A$1:$G$13</definedName>
    <definedName name="_xlnm.Print_Area" localSheetId="2">'derived rates SOR'!$A$1:$E$7</definedName>
    <definedName name="_xlnm.Print_Area" localSheetId="0">'Mesaurement July 2025'!$A$1:$H$116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0" i="1" l="1"/>
  <c r="D90" i="1"/>
  <c r="E66" i="1"/>
  <c r="D66" i="1"/>
  <c r="D5" i="7" l="1"/>
  <c r="E5" i="7" s="1"/>
  <c r="E4" i="7"/>
  <c r="G90" i="1"/>
  <c r="G66" i="1"/>
  <c r="G37" i="1"/>
  <c r="G13" i="1"/>
  <c r="G105" i="1" l="1"/>
  <c r="G51" i="1"/>
  <c r="G50" i="1"/>
  <c r="G48" i="1"/>
  <c r="G49" i="1"/>
  <c r="G47" i="1"/>
  <c r="G38" i="1"/>
  <c r="G39" i="1"/>
  <c r="G40" i="1"/>
  <c r="G41" i="1"/>
  <c r="G42" i="1"/>
  <c r="G43" i="1"/>
  <c r="G44" i="1"/>
  <c r="G45" i="1"/>
  <c r="G29" i="1"/>
  <c r="G30" i="1"/>
  <c r="G31" i="1"/>
  <c r="G32" i="1"/>
  <c r="G33" i="1"/>
  <c r="G34" i="1"/>
  <c r="G35" i="1"/>
  <c r="G28" i="1"/>
  <c r="G27" i="1"/>
  <c r="G26" i="1"/>
  <c r="G15" i="1"/>
  <c r="G16" i="1"/>
  <c r="G17" i="1"/>
  <c r="G18" i="1"/>
  <c r="G19" i="1"/>
  <c r="G20" i="1"/>
  <c r="G21" i="1"/>
  <c r="G22" i="1"/>
  <c r="G23" i="1"/>
  <c r="G24" i="1"/>
  <c r="G25" i="1"/>
  <c r="G14" i="1"/>
  <c r="G5" i="1"/>
  <c r="G6" i="1"/>
  <c r="G7" i="1"/>
  <c r="G8" i="1"/>
  <c r="G9" i="1"/>
  <c r="G10" i="1"/>
  <c r="G11" i="1"/>
  <c r="G4" i="1"/>
  <c r="G44" i="5"/>
  <c r="G43" i="5"/>
  <c r="G40" i="5"/>
  <c r="G39" i="5"/>
  <c r="G38" i="5"/>
  <c r="G37" i="5"/>
  <c r="G36" i="5"/>
  <c r="G35" i="5"/>
  <c r="G34" i="5"/>
  <c r="G33" i="5"/>
  <c r="G32" i="5"/>
  <c r="G31" i="5"/>
  <c r="G30" i="5"/>
  <c r="G29" i="5"/>
  <c r="G28" i="5"/>
  <c r="G27" i="5"/>
  <c r="G26" i="5"/>
  <c r="G25" i="5"/>
  <c r="G19" i="5"/>
  <c r="G18" i="5"/>
  <c r="G17" i="5"/>
  <c r="G16" i="5"/>
  <c r="G15" i="5"/>
  <c r="G14" i="5"/>
  <c r="G13" i="5"/>
  <c r="G12" i="5"/>
  <c r="G11" i="5"/>
  <c r="G10" i="5"/>
  <c r="G9" i="5"/>
  <c r="G8" i="5"/>
  <c r="G7" i="5"/>
  <c r="G6" i="5"/>
  <c r="G5" i="5"/>
  <c r="G4" i="5"/>
  <c r="G41" i="5" l="1"/>
  <c r="E7" i="6" s="1"/>
  <c r="G7" i="6" s="1"/>
  <c r="G20" i="5"/>
  <c r="E5" i="6" s="1"/>
  <c r="G5" i="6" s="1"/>
  <c r="G9" i="6" s="1"/>
  <c r="G45" i="5"/>
  <c r="E8" i="6" s="1"/>
  <c r="G8" i="6" s="1"/>
  <c r="G22" i="5"/>
  <c r="E6" i="6" s="1"/>
  <c r="G6" i="6" s="1"/>
  <c r="G107" i="1"/>
  <c r="G108" i="1" l="1"/>
  <c r="G109" i="1"/>
  <c r="G110" i="1"/>
  <c r="G111" i="1" l="1"/>
  <c r="E8" i="2" s="1"/>
  <c r="G104" i="1"/>
  <c r="G103" i="1"/>
  <c r="G58" i="1"/>
  <c r="G59" i="1"/>
  <c r="G60" i="1"/>
  <c r="G61" i="1"/>
  <c r="G62" i="1"/>
  <c r="G63" i="1"/>
  <c r="G64" i="1"/>
  <c r="G67" i="1"/>
  <c r="G68" i="1"/>
  <c r="G69" i="1"/>
  <c r="G70" i="1"/>
  <c r="G71" i="1"/>
  <c r="G72" i="1"/>
  <c r="G73" i="1"/>
  <c r="G74" i="1"/>
  <c r="G75" i="1"/>
  <c r="G76" i="1"/>
  <c r="G77" i="1"/>
  <c r="G78" i="1"/>
  <c r="G79" i="1"/>
  <c r="G80" i="1"/>
  <c r="G81" i="1"/>
  <c r="G82" i="1"/>
  <c r="G83" i="1"/>
  <c r="G84" i="1"/>
  <c r="G85" i="1"/>
  <c r="G86" i="1"/>
  <c r="G87" i="1"/>
  <c r="G88" i="1"/>
  <c r="G91" i="1"/>
  <c r="G92" i="1"/>
  <c r="G93" i="1"/>
  <c r="G94" i="1"/>
  <c r="G95" i="1"/>
  <c r="G96" i="1"/>
  <c r="G97" i="1"/>
  <c r="G98" i="1"/>
  <c r="G99" i="1"/>
  <c r="G100" i="1"/>
  <c r="G101" i="1"/>
  <c r="G102" i="1"/>
  <c r="G57" i="1"/>
  <c r="E7" i="2" l="1"/>
  <c r="G46" i="1"/>
  <c r="G52" i="1" s="1"/>
  <c r="G115" i="1" l="1"/>
  <c r="E10" i="2" s="1"/>
  <c r="G54" i="1"/>
  <c r="E5" i="2"/>
  <c r="G113" i="1" l="1"/>
  <c r="E9" i="2" s="1"/>
  <c r="E6" i="2"/>
  <c r="G11" i="2" l="1"/>
  <c r="G12" i="2"/>
</calcChain>
</file>

<file path=xl/sharedStrings.xml><?xml version="1.0" encoding="utf-8"?>
<sst xmlns="http://schemas.openxmlformats.org/spreadsheetml/2006/main" count="347" uniqueCount="95">
  <si>
    <t>Sl. No.</t>
  </si>
  <si>
    <t>Name of Items</t>
  </si>
  <si>
    <t>No.</t>
  </si>
  <si>
    <t>L (Mtr)</t>
  </si>
  <si>
    <t>B (Mtr)</t>
  </si>
  <si>
    <t>H / D (Mtr)</t>
  </si>
  <si>
    <t>Qty</t>
  </si>
  <si>
    <t>Unit</t>
  </si>
  <si>
    <t>POWER GRID CORPORATION OF INDIA LIMITED</t>
  </si>
  <si>
    <t>765/400/200 kV Meerut Substation</t>
  </si>
  <si>
    <t>Item Description</t>
  </si>
  <si>
    <t>Qty.</t>
  </si>
  <si>
    <t>Rate               (Rs.)</t>
  </si>
  <si>
    <t>Amount (Rs.)</t>
  </si>
  <si>
    <t>Total = Rs.</t>
  </si>
  <si>
    <t>220 KV Switch Yard</t>
  </si>
  <si>
    <t>SqM</t>
  </si>
  <si>
    <t>PCC work  1:5:10</t>
  </si>
  <si>
    <t xml:space="preserve">Removal of Gravel and Respreading </t>
  </si>
  <si>
    <t>400 KV Switch Yard</t>
  </si>
  <si>
    <t>CuM</t>
  </si>
  <si>
    <t xml:space="preserve">Antiweed Treatment </t>
  </si>
  <si>
    <t>400 KV CB</t>
  </si>
  <si>
    <t>400 KV CT</t>
  </si>
  <si>
    <t>400 KV CVT</t>
  </si>
  <si>
    <t>400 KV LA</t>
  </si>
  <si>
    <t>400 KV Wave Trap</t>
  </si>
  <si>
    <t xml:space="preserve">Deductions </t>
  </si>
  <si>
    <t>220  KV CB</t>
  </si>
  <si>
    <t>220 KV CT</t>
  </si>
  <si>
    <t>220 KV CVT</t>
  </si>
  <si>
    <t>220 KV LA</t>
  </si>
  <si>
    <t>220 KV Wave Trap</t>
  </si>
  <si>
    <t xml:space="preserve">400 KV BPI </t>
  </si>
  <si>
    <t xml:space="preserve">400 KV ISO </t>
  </si>
  <si>
    <t xml:space="preserve">220 KV BPI </t>
  </si>
  <si>
    <t xml:space="preserve">220 KV ISO </t>
  </si>
  <si>
    <t>400 KV Gantry Towers Col</t>
  </si>
  <si>
    <t>220 KV Gantry Towers Col</t>
  </si>
  <si>
    <t>ICT 4 area</t>
  </si>
  <si>
    <t>7.250</t>
  </si>
  <si>
    <t>4.35</t>
  </si>
  <si>
    <t>ICT 1,2,3 area &amp; Reactor 1 &amp; 2 area</t>
  </si>
  <si>
    <t xml:space="preserve">Cable Trench area </t>
  </si>
  <si>
    <t xml:space="preserve">Sec 1-1 </t>
  </si>
  <si>
    <t>Sec 2-2</t>
  </si>
  <si>
    <t xml:space="preserve">Sec 3-3 </t>
  </si>
  <si>
    <t>Sec4-4</t>
  </si>
  <si>
    <t>400 KV</t>
  </si>
  <si>
    <t>220 KV</t>
  </si>
  <si>
    <t xml:space="preserve">Area of 220 KV Mataur Charla Bay  ( 1250.06 SqM) </t>
  </si>
  <si>
    <t xml:space="preserve">Area of 220 KV Partapur (Jagriti Vihar)-Mataur Bay ( 1251.78 SqM) </t>
  </si>
  <si>
    <t>DSR 2018 / SOR 2019 Item No.</t>
  </si>
  <si>
    <t>Measurement Sheet Work for PCC (1:5:10) , Removal  and  Respraeding of Gravel  &amp; Antiweed Treatment  in  400/220 KV Switch Yard at Meerut Substation.</t>
  </si>
  <si>
    <t>Removing ,  Cleaning and washing of existing stones and  Respraeding of Stones in switchyard excluding PCC.</t>
  </si>
  <si>
    <t xml:space="preserve">Anitiweed Treatment </t>
  </si>
  <si>
    <t xml:space="preserve">Centering and shuttering </t>
  </si>
  <si>
    <t>Centering and shuttering including strutting, propping etc. and removal of form work for   Foundations, footings, bases for columns</t>
  </si>
  <si>
    <t>Estimated BOQ  Work for PCC (1:5:10) , Removal  and  Respraeding of Gravel  &amp; Antiweed Treatment  in  220 KV Switch Yard at Meerut Substation</t>
  </si>
  <si>
    <t>DSR 2021 / SOR 2022 Item No.</t>
  </si>
  <si>
    <t>SOR                      (June 2022)</t>
  </si>
  <si>
    <t xml:space="preserve">DSR 2021                 ( 4.1.10) </t>
  </si>
  <si>
    <t xml:space="preserve">DSR 2021                 ( 4.3.1) </t>
  </si>
  <si>
    <t>(Rupees One Crore Ninty Four Lakh Twenty Five Thousand four hundred Thirteen only.)</t>
  </si>
  <si>
    <t xml:space="preserve">Removing ,  Cleaning and washing of existing stones and  Respraeding of Stones in switchyard excluding PCC. (for Payment Purposes, quantity of stone Re-Spread in switchyard Shall be measured) </t>
  </si>
  <si>
    <t>400 KV &amp; 220 KV Switchyard</t>
  </si>
  <si>
    <t xml:space="preserve">Supply &amp; spreading of 40mm nominal size Stone in switchyard excluding PCC </t>
  </si>
  <si>
    <t xml:space="preserve"> </t>
  </si>
  <si>
    <t>Surface dressing of the ground including removing vegetation and inequalities not exceeding 15 cm deep and disposal of rubbish, lead up to 50 meter and lift up to 1.5 m.:All kinds of soil</t>
  </si>
  <si>
    <t xml:space="preserve">DSR 2023                 ( 4.3.1) </t>
  </si>
  <si>
    <t xml:space="preserve">DSR 2023                 ( 2.28.1) </t>
  </si>
  <si>
    <t>Area between Muzaffarnagar Dia &amp; Baghpat 1&amp; 2 Tie Ckt Dia</t>
  </si>
  <si>
    <t>Area between ICT 2 &amp; ICT 3 CB bay</t>
  </si>
  <si>
    <r>
      <t xml:space="preserve">Surface dressing of the ground including removing vegetation and inequalities not exceeding 15 cm deep and disposal of rubbish, lead up to </t>
    </r>
    <r>
      <rPr>
        <sz val="11"/>
        <color rgb="FFFF0000"/>
        <rFont val="Arial"/>
        <family val="2"/>
      </rPr>
      <t xml:space="preserve"> 1.5 KM</t>
    </r>
    <r>
      <rPr>
        <sz val="11"/>
        <color theme="1"/>
        <rFont val="Arial"/>
        <family val="2"/>
      </rPr>
      <t xml:space="preserve"> and lift up to 1.5 m.:All kinds of soil</t>
    </r>
  </si>
  <si>
    <t xml:space="preserve">Supply &amp; spreading of 40mm nominal size Stone in switchyard excluding PCC considering 20% wastage of existing quantity </t>
  </si>
  <si>
    <t xml:space="preserve">Estimate for PCC for 400 &amp; 220 KV switch yard area  at Meerut substation   </t>
  </si>
  <si>
    <t>Sl.No</t>
  </si>
  <si>
    <t>SOR 2022/DSR 2021</t>
  </si>
  <si>
    <t xml:space="preserve">Description </t>
  </si>
  <si>
    <t>Rate per  sqm as per SOR</t>
  </si>
  <si>
    <t>Derived rate per cum for 0.1m thick layer</t>
  </si>
  <si>
    <t>SOR2022/  100001712</t>
  </si>
  <si>
    <t>Removing, cleaning,  washing of existing stone and re-spreading of stone in switchyard excluding PCC</t>
  </si>
  <si>
    <t>SOR2022/  100001714</t>
  </si>
  <si>
    <t>Removing ,  Cleaning and washing of existing stones and  Respraeding of Stones in switchyard excluding PCC. (for Payment Purposes, quantity of stone Re-Spread in switchyard Shall be measured)</t>
  </si>
  <si>
    <t>Providing and laying Plain Cement Concrete 1:5:10 (1 cement : 5 sand : 10 stone
aggregate) including a layer of cement slurry of mix1:6 (1 cement : 6 fine sand) shall be
laid uniformly over cement concrete layer. The cement consumption for cement slurry
shall notbe less than 150 kg per 100 sq.m.</t>
  </si>
  <si>
    <t>SOR                      (DEC. 2024)
100004748</t>
  </si>
  <si>
    <t>SOR                      (DEC. 2024)
100001713</t>
  </si>
  <si>
    <t>SOR                      (DEC. 2024)
100001712</t>
  </si>
  <si>
    <t xml:space="preserve">Supply &amp; spreading of 40mm nominal size Stone in switchyard excluding PCC considering 40% wastage of existing quantity </t>
  </si>
  <si>
    <t>SOR Dec 2024
100001714</t>
  </si>
  <si>
    <t xml:space="preserve">Providing and laying Plain Cement Concrete 1:5:10 (1 cement : 5 sand : 10 graded stone aggregate 20 mm nominal size) including a layer of cement slurry of mix1:6 (1 cement : 6 fine sand) shall be
laid uniformly over cement concrete layer. The cement consumption for cement slurry
shall notbe less than 150 kg per 100 sq.m.
excluding the cost of centering and shuttering - All work up to plinth level </t>
  </si>
  <si>
    <t xml:space="preserve"> BOQ  Work for PCC (1:5:10) , Removal  and  Respraeding of Gravel  &amp; Antiweed Treatment  in  400/220 KV Switch Yard at Meerut Substation</t>
  </si>
  <si>
    <t>BILL OF QUANTITIES(BOQ)-FOR REFERENCE ONLY</t>
  </si>
  <si>
    <t>BIDDERS SHALL BE QUOTED IN SRM PORTAL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</si>
</sst>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0.000"/>
    <numFmt numFmtId="165" formatCode="_(* #,##0.00_);_(* \(#,##0.00\);_(* &quot;-&quot;??_);_(@_)"/>
  </numFmts>
  <fonts count="16" x14ac:knownFonts="1">
    <font>
      <sz val="11"/>
      <color theme="1"/>
      <name val="Calibri"/>
      <family val="2"/>
      <scheme val="minor"/>
    </font>
    <font>
      <b/>
      <sz val="14"/>
      <color theme="1"/>
      <name val="Arial"/>
      <family val="2"/>
    </font>
    <font>
      <b/>
      <sz val="11"/>
      <color theme="1"/>
      <name val="Arial"/>
      <family val="2"/>
    </font>
    <font>
      <sz val="11"/>
      <color theme="1"/>
      <name val="Arial"/>
      <family val="2"/>
    </font>
    <font>
      <b/>
      <sz val="12"/>
      <color theme="1"/>
      <name val="Times New Roman"/>
      <family val="1"/>
    </font>
    <font>
      <b/>
      <sz val="11"/>
      <color theme="1"/>
      <name val="Times New Roman"/>
      <family val="1"/>
    </font>
    <font>
      <sz val="11"/>
      <color theme="1"/>
      <name val="Times New Roman"/>
      <family val="1"/>
    </font>
    <font>
      <sz val="11"/>
      <color rgb="FFFF0000"/>
      <name val="Arial"/>
      <family val="2"/>
    </font>
    <font>
      <sz val="11"/>
      <name val="Arial"/>
      <family val="2"/>
    </font>
    <font>
      <sz val="11"/>
      <color theme="1"/>
      <name val="Calibri"/>
      <family val="2"/>
      <scheme val="minor"/>
    </font>
    <font>
      <b/>
      <sz val="13"/>
      <name val="Arial Narrow"/>
      <family val="2"/>
    </font>
    <font>
      <b/>
      <sz val="12"/>
      <name val="Arial Narrow"/>
      <family val="2"/>
    </font>
    <font>
      <sz val="11"/>
      <color indexed="8"/>
      <name val="Arial Narrow"/>
      <family val="2"/>
    </font>
    <font>
      <sz val="11"/>
      <color theme="1"/>
      <name val="Arial Narrow"/>
      <family val="2"/>
    </font>
    <font>
      <sz val="11"/>
      <name val="Arial Narrow"/>
      <family val="2"/>
    </font>
    <font>
      <sz val="12"/>
      <name val="Arial Narrow"/>
      <family val="2"/>
    </font>
  </fonts>
  <fills count="6">
    <fill>
      <patternFill patternType="none"/>
    </fill>
    <fill>
      <patternFill patternType="gray125"/>
    </fill>
    <fill>
      <patternFill patternType="solid">
        <fgColor rgb="FFFFFF00"/>
        <bgColor indexed="64"/>
      </patternFill>
    </fill>
    <fill>
      <patternFill patternType="solid">
        <fgColor theme="6" tint="0.39997558519241921"/>
        <bgColor indexed="64"/>
      </patternFill>
    </fill>
    <fill>
      <patternFill patternType="solid">
        <fgColor rgb="FF92D050"/>
        <bgColor indexed="64"/>
      </patternFill>
    </fill>
    <fill>
      <patternFill patternType="solid">
        <fgColor theme="0"/>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8"/>
      </left>
      <right/>
      <top/>
      <bottom/>
      <diagonal/>
    </border>
    <border>
      <left style="hair">
        <color indexed="8"/>
      </left>
      <right style="hair">
        <color indexed="8"/>
      </right>
      <top style="hair">
        <color indexed="8"/>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165" fontId="9" fillId="0" borderId="0" applyFont="0" applyFill="0" applyBorder="0" applyAlignment="0" applyProtection="0"/>
  </cellStyleXfs>
  <cellXfs count="79">
    <xf numFmtId="0" fontId="0" fillId="0" borderId="0" xfId="0"/>
    <xf numFmtId="0" fontId="2" fillId="0" borderId="2" xfId="0" applyFont="1" applyBorder="1" applyAlignment="1">
      <alignment horizontal="center" vertical="center"/>
    </xf>
    <xf numFmtId="0" fontId="3" fillId="0" borderId="2" xfId="0" applyFont="1" applyBorder="1" applyAlignment="1">
      <alignment horizontal="center"/>
    </xf>
    <xf numFmtId="0" fontId="3" fillId="0" borderId="2" xfId="0" applyFont="1" applyBorder="1" applyAlignment="1">
      <alignment horizontal="left"/>
    </xf>
    <xf numFmtId="2" fontId="3" fillId="0" borderId="2" xfId="0" applyNumberFormat="1" applyFont="1" applyBorder="1" applyAlignment="1">
      <alignment horizontal="center"/>
    </xf>
    <xf numFmtId="0" fontId="2" fillId="0" borderId="2" xfId="0" applyFont="1" applyBorder="1" applyAlignment="1">
      <alignment horizontal="center"/>
    </xf>
    <xf numFmtId="0" fontId="2" fillId="0" borderId="2" xfId="0" applyFont="1" applyBorder="1" applyAlignment="1">
      <alignment horizontal="left"/>
    </xf>
    <xf numFmtId="2" fontId="2" fillId="0" borderId="2" xfId="0" applyNumberFormat="1" applyFont="1" applyBorder="1" applyAlignment="1">
      <alignment horizontal="center"/>
    </xf>
    <xf numFmtId="0" fontId="5" fillId="0" borderId="2" xfId="0" applyFont="1" applyBorder="1" applyAlignment="1">
      <alignment horizontal="center" vertical="center"/>
    </xf>
    <xf numFmtId="49" fontId="5"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49" fontId="6" fillId="0" borderId="2" xfId="0" applyNumberFormat="1" applyFont="1" applyBorder="1" applyAlignment="1">
      <alignment horizontal="justify" vertical="center" wrapText="1"/>
    </xf>
    <xf numFmtId="2" fontId="6" fillId="0" borderId="2" xfId="0" applyNumberFormat="1" applyFont="1" applyBorder="1" applyAlignment="1">
      <alignment horizontal="center" vertical="center" wrapText="1"/>
    </xf>
    <xf numFmtId="4" fontId="6" fillId="0" borderId="2" xfId="0" applyNumberFormat="1" applyFont="1" applyBorder="1" applyAlignment="1">
      <alignment horizontal="center" vertical="center" wrapText="1"/>
    </xf>
    <xf numFmtId="0" fontId="3" fillId="0" borderId="2" xfId="0" applyFont="1" applyBorder="1" applyAlignment="1">
      <alignment horizontal="center" vertical="center"/>
    </xf>
    <xf numFmtId="2" fontId="3" fillId="0" borderId="2" xfId="0" applyNumberFormat="1" applyFont="1" applyBorder="1" applyAlignment="1">
      <alignment horizontal="center" vertical="center"/>
    </xf>
    <xf numFmtId="0" fontId="2" fillId="0" borderId="2" xfId="0" applyFont="1" applyBorder="1" applyAlignment="1">
      <alignment horizontal="center" vertical="center" wrapText="1"/>
    </xf>
    <xf numFmtId="2" fontId="2" fillId="0" borderId="2" xfId="0" applyNumberFormat="1" applyFont="1" applyBorder="1" applyAlignment="1">
      <alignment horizontal="center" vertical="center"/>
    </xf>
    <xf numFmtId="0" fontId="3" fillId="0" borderId="2" xfId="0" applyFont="1" applyBorder="1" applyAlignment="1">
      <alignment horizontal="left" vertical="center"/>
    </xf>
    <xf numFmtId="0" fontId="2" fillId="0" borderId="5" xfId="0" applyFont="1" applyBorder="1"/>
    <xf numFmtId="0" fontId="2" fillId="0" borderId="3" xfId="0" applyFont="1" applyBorder="1" applyAlignment="1">
      <alignment wrapText="1"/>
    </xf>
    <xf numFmtId="0" fontId="3" fillId="0" borderId="3" xfId="0" applyFont="1" applyBorder="1" applyAlignment="1">
      <alignment horizontal="left"/>
    </xf>
    <xf numFmtId="4" fontId="5" fillId="0" borderId="5" xfId="0" applyNumberFormat="1" applyFont="1" applyBorder="1" applyAlignment="1">
      <alignment horizontal="right" vertical="center"/>
    </xf>
    <xf numFmtId="164" fontId="3" fillId="0" borderId="2" xfId="0" applyNumberFormat="1" applyFont="1" applyBorder="1" applyAlignment="1">
      <alignment horizontal="center"/>
    </xf>
    <xf numFmtId="164" fontId="3" fillId="0" borderId="2" xfId="0" applyNumberFormat="1" applyFont="1" applyBorder="1" applyAlignment="1">
      <alignment horizontal="center" vertical="center"/>
    </xf>
    <xf numFmtId="0" fontId="8" fillId="0" borderId="2" xfId="0" applyFont="1" applyBorder="1" applyAlignment="1">
      <alignment horizontal="left" vertical="center"/>
    </xf>
    <xf numFmtId="164" fontId="8" fillId="0" borderId="2" xfId="0" applyNumberFormat="1" applyFont="1" applyBorder="1" applyAlignment="1">
      <alignment horizontal="center"/>
    </xf>
    <xf numFmtId="2" fontId="2" fillId="2" borderId="2" xfId="0" applyNumberFormat="1" applyFont="1" applyFill="1" applyBorder="1" applyAlignment="1">
      <alignment horizontal="center"/>
    </xf>
    <xf numFmtId="0" fontId="7" fillId="0" borderId="2" xfId="0" applyFont="1" applyBorder="1" applyAlignment="1">
      <alignment horizontal="center" vertical="center"/>
    </xf>
    <xf numFmtId="0" fontId="2" fillId="2" borderId="2" xfId="0" applyFont="1" applyFill="1" applyBorder="1" applyAlignment="1">
      <alignment horizontal="center"/>
    </xf>
    <xf numFmtId="2" fontId="7" fillId="0" borderId="2" xfId="0" applyNumberFormat="1" applyFont="1" applyBorder="1" applyAlignment="1">
      <alignment horizontal="center"/>
    </xf>
    <xf numFmtId="164" fontId="8" fillId="0" borderId="2" xfId="0" applyNumberFormat="1" applyFont="1" applyBorder="1" applyAlignment="1">
      <alignment horizontal="center" vertical="center"/>
    </xf>
    <xf numFmtId="0" fontId="2" fillId="2" borderId="2" xfId="0" applyFont="1" applyFill="1" applyBorder="1" applyAlignment="1">
      <alignment horizontal="left"/>
    </xf>
    <xf numFmtId="0" fontId="3" fillId="0" borderId="3" xfId="0" applyFont="1" applyBorder="1" applyAlignment="1">
      <alignment horizontal="left" vertical="center" wrapText="1"/>
    </xf>
    <xf numFmtId="2" fontId="7" fillId="0" borderId="2" xfId="0" applyNumberFormat="1" applyFont="1" applyBorder="1" applyAlignment="1">
      <alignment horizontal="center" vertical="center"/>
    </xf>
    <xf numFmtId="2" fontId="2" fillId="2" borderId="2" xfId="0" applyNumberFormat="1" applyFont="1" applyFill="1" applyBorder="1" applyAlignment="1">
      <alignment horizontal="center" vertical="center"/>
    </xf>
    <xf numFmtId="0" fontId="2" fillId="2" borderId="2" xfId="0" applyFont="1" applyFill="1" applyBorder="1" applyAlignment="1">
      <alignment horizontal="center" vertical="center"/>
    </xf>
    <xf numFmtId="0" fontId="8" fillId="3" borderId="2" xfId="0" applyFont="1" applyFill="1" applyBorder="1" applyAlignment="1">
      <alignment horizontal="left" vertical="center"/>
    </xf>
    <xf numFmtId="0" fontId="5" fillId="0" borderId="3" xfId="0" applyFont="1" applyBorder="1" applyAlignment="1">
      <alignment vertical="center"/>
    </xf>
    <xf numFmtId="0" fontId="0" fillId="4" borderId="0" xfId="0" applyFill="1"/>
    <xf numFmtId="0" fontId="8" fillId="0" borderId="2" xfId="0" applyFont="1" applyBorder="1" applyAlignment="1">
      <alignment horizontal="center" vertical="center"/>
    </xf>
    <xf numFmtId="2" fontId="8" fillId="0" borderId="2" xfId="0" applyNumberFormat="1" applyFont="1" applyBorder="1" applyAlignment="1">
      <alignment horizontal="center"/>
    </xf>
    <xf numFmtId="0" fontId="8" fillId="0" borderId="2" xfId="0" applyFont="1" applyBorder="1" applyAlignment="1">
      <alignment horizontal="left" vertical="center" wrapText="1"/>
    </xf>
    <xf numFmtId="0" fontId="8" fillId="0" borderId="2" xfId="0" applyFont="1" applyBorder="1" applyAlignment="1">
      <alignment horizontal="left"/>
    </xf>
    <xf numFmtId="0" fontId="8" fillId="0" borderId="3" xfId="0" applyFont="1" applyBorder="1" applyAlignment="1">
      <alignment horizontal="left"/>
    </xf>
    <xf numFmtId="0" fontId="2" fillId="0" borderId="2" xfId="0" applyFont="1" applyBorder="1" applyAlignment="1">
      <alignment horizontal="left" vertical="center"/>
    </xf>
    <xf numFmtId="2" fontId="8" fillId="0" borderId="2" xfId="0" applyNumberFormat="1" applyFont="1" applyBorder="1" applyAlignment="1">
      <alignment horizontal="center" vertical="center"/>
    </xf>
    <xf numFmtId="0" fontId="6" fillId="0" borderId="0" xfId="0" applyFont="1" applyAlignment="1">
      <alignment wrapText="1"/>
    </xf>
    <xf numFmtId="0" fontId="11" fillId="0" borderId="7" xfId="0" applyFont="1" applyBorder="1" applyAlignment="1">
      <alignment vertical="top" wrapText="1"/>
    </xf>
    <xf numFmtId="0" fontId="11" fillId="5" borderId="2" xfId="0" applyFont="1" applyFill="1" applyBorder="1" applyAlignment="1">
      <alignment horizontal="center" vertical="top" wrapText="1"/>
    </xf>
    <xf numFmtId="0" fontId="12"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4" fillId="0" borderId="2" xfId="0" applyFont="1" applyBorder="1" applyAlignment="1">
      <alignment horizontal="justify" vertical="top" wrapText="1"/>
    </xf>
    <xf numFmtId="43" fontId="15" fillId="5" borderId="2" xfId="1" applyNumberFormat="1" applyFont="1" applyFill="1" applyBorder="1" applyAlignment="1">
      <alignment vertical="center" wrapText="1"/>
    </xf>
    <xf numFmtId="0" fontId="14" fillId="5" borderId="2" xfId="0" applyFont="1" applyFill="1" applyBorder="1" applyAlignment="1">
      <alignment horizontal="center" vertical="center" wrapText="1"/>
    </xf>
    <xf numFmtId="0" fontId="13" fillId="0" borderId="2" xfId="0" applyFont="1" applyBorder="1" applyAlignment="1">
      <alignment horizontal="left" vertical="center" wrapText="1"/>
    </xf>
    <xf numFmtId="0" fontId="1" fillId="0" borderId="1" xfId="0" applyFont="1" applyBorder="1" applyAlignment="1">
      <alignment horizontal="center" vertical="center"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5" xfId="0" applyFont="1" applyBorder="1" applyAlignment="1">
      <alignment horizontal="left"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4" fillId="0" borderId="0" xfId="0" applyFont="1" applyAlignment="1">
      <alignment horizontal="center" vertical="center"/>
    </xf>
    <xf numFmtId="0" fontId="4" fillId="0" borderId="1" xfId="0" applyFont="1" applyBorder="1" applyAlignment="1">
      <alignment horizontal="center" vertical="center" wrapText="1"/>
    </xf>
    <xf numFmtId="0" fontId="5" fillId="0" borderId="3" xfId="0" applyFont="1" applyBorder="1" applyAlignment="1">
      <alignment horizontal="right" vertical="center"/>
    </xf>
    <xf numFmtId="0" fontId="5" fillId="0" borderId="4" xfId="0" applyFont="1" applyBorder="1" applyAlignment="1">
      <alignment horizontal="right" vertical="center"/>
    </xf>
    <xf numFmtId="0" fontId="5" fillId="0" borderId="5" xfId="0" applyFont="1" applyBorder="1" applyAlignment="1">
      <alignment horizontal="right" vertical="center"/>
    </xf>
    <xf numFmtId="4" fontId="6" fillId="2" borderId="8" xfId="0" applyNumberFormat="1" applyFont="1" applyFill="1" applyBorder="1" applyAlignment="1">
      <alignment horizontal="center" vertical="center" wrapText="1"/>
    </xf>
    <xf numFmtId="4" fontId="6" fillId="2" borderId="9" xfId="0" applyNumberFormat="1" applyFont="1" applyFill="1" applyBorder="1" applyAlignment="1">
      <alignment horizontal="center" vertical="center" wrapText="1"/>
    </xf>
    <xf numFmtId="4" fontId="6" fillId="2" borderId="10" xfId="0" applyNumberFormat="1" applyFont="1" applyFill="1" applyBorder="1" applyAlignment="1">
      <alignment horizontal="center" vertical="center" wrapText="1"/>
    </xf>
    <xf numFmtId="4" fontId="6" fillId="2" borderId="11" xfId="0" applyNumberFormat="1" applyFont="1" applyFill="1" applyBorder="1" applyAlignment="1">
      <alignment horizontal="center" vertical="center" wrapText="1"/>
    </xf>
    <xf numFmtId="4" fontId="6" fillId="2" borderId="12" xfId="0" applyNumberFormat="1" applyFont="1" applyFill="1" applyBorder="1" applyAlignment="1">
      <alignment horizontal="center" vertical="center" wrapText="1"/>
    </xf>
    <xf numFmtId="4" fontId="6" fillId="2" borderId="13" xfId="0" applyNumberFormat="1"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Alignment="1">
      <alignment horizontal="center" vertical="center" wrapText="1"/>
    </xf>
  </cellXfs>
  <cellStyles count="2">
    <cellStyle name="Comma 2" xfId="1" xr:uid="{10B8C41C-966F-45F0-9E11-EEC3AD6FF7D7}"/>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42"/>
  <sheetViews>
    <sheetView view="pageBreakPreview" zoomScaleNormal="100" zoomScaleSheetLayoutView="100" workbookViewId="0">
      <selection activeCell="M13" sqref="M13"/>
    </sheetView>
  </sheetViews>
  <sheetFormatPr defaultRowHeight="15" x14ac:dyDescent="0.25"/>
  <cols>
    <col min="1" max="1" width="8.42578125" customWidth="1"/>
    <col min="2" max="2" width="33.85546875" customWidth="1"/>
    <col min="3" max="3" width="7.7109375" customWidth="1"/>
    <col min="4" max="4" width="11" customWidth="1"/>
    <col min="5" max="5" width="10.5703125" customWidth="1"/>
    <col min="6" max="6" width="12" customWidth="1"/>
    <col min="7" max="7" width="13.85546875" customWidth="1"/>
    <col min="8" max="8" width="11.42578125" customWidth="1"/>
  </cols>
  <sheetData>
    <row r="1" spans="1:8" ht="39" customHeight="1" x14ac:dyDescent="0.25">
      <c r="A1" s="56" t="s">
        <v>53</v>
      </c>
      <c r="B1" s="56"/>
      <c r="C1" s="56"/>
      <c r="D1" s="56"/>
      <c r="E1" s="56"/>
      <c r="F1" s="56"/>
      <c r="G1" s="56"/>
      <c r="H1" s="56"/>
    </row>
    <row r="2" spans="1:8" ht="27" customHeight="1" x14ac:dyDescent="0.25">
      <c r="A2" s="1" t="s">
        <v>0</v>
      </c>
      <c r="B2" s="1" t="s">
        <v>1</v>
      </c>
      <c r="C2" s="1" t="s">
        <v>2</v>
      </c>
      <c r="D2" s="1" t="s">
        <v>3</v>
      </c>
      <c r="E2" s="1" t="s">
        <v>4</v>
      </c>
      <c r="F2" s="16" t="s">
        <v>5</v>
      </c>
      <c r="G2" s="1" t="s">
        <v>6</v>
      </c>
      <c r="H2" s="1" t="s">
        <v>7</v>
      </c>
    </row>
    <row r="3" spans="1:8" ht="50.25" customHeight="1" x14ac:dyDescent="0.25">
      <c r="A3" s="1">
        <v>1</v>
      </c>
      <c r="B3" s="57" t="s">
        <v>64</v>
      </c>
      <c r="C3" s="58"/>
      <c r="D3" s="58"/>
      <c r="E3" s="58"/>
      <c r="F3" s="58"/>
      <c r="G3" s="58"/>
      <c r="H3" s="59"/>
    </row>
    <row r="4" spans="1:8" ht="17.25" customHeight="1" x14ac:dyDescent="0.25">
      <c r="A4" s="5"/>
      <c r="B4" s="6" t="s">
        <v>19</v>
      </c>
      <c r="C4" s="14">
        <v>1</v>
      </c>
      <c r="D4" s="4">
        <v>341.25</v>
      </c>
      <c r="E4" s="4">
        <v>85</v>
      </c>
      <c r="F4" s="2">
        <v>0.1</v>
      </c>
      <c r="G4" s="4">
        <f>C4*D4*E4*F4</f>
        <v>2900.625</v>
      </c>
      <c r="H4" s="2" t="s">
        <v>20</v>
      </c>
    </row>
    <row r="5" spans="1:8" ht="17.25" customHeight="1" x14ac:dyDescent="0.25">
      <c r="A5" s="5"/>
      <c r="B5" s="3"/>
      <c r="C5" s="14">
        <v>1</v>
      </c>
      <c r="D5" s="4">
        <v>341.25</v>
      </c>
      <c r="E5" s="4">
        <v>45.5</v>
      </c>
      <c r="F5" s="2">
        <v>0.1</v>
      </c>
      <c r="G5" s="4">
        <f t="shared" ref="G5:G13" si="0">C5*D5*E5*F5</f>
        <v>1552.6875</v>
      </c>
      <c r="H5" s="2" t="s">
        <v>20</v>
      </c>
    </row>
    <row r="6" spans="1:8" ht="17.25" customHeight="1" x14ac:dyDescent="0.25">
      <c r="A6" s="5"/>
      <c r="B6" s="3"/>
      <c r="C6" s="14">
        <v>1</v>
      </c>
      <c r="D6" s="4">
        <v>341.25</v>
      </c>
      <c r="E6" s="4">
        <v>36.25</v>
      </c>
      <c r="F6" s="2">
        <v>0.1</v>
      </c>
      <c r="G6" s="4">
        <f t="shared" si="0"/>
        <v>1237.03125</v>
      </c>
      <c r="H6" s="2" t="s">
        <v>20</v>
      </c>
    </row>
    <row r="7" spans="1:8" ht="17.25" customHeight="1" x14ac:dyDescent="0.25">
      <c r="A7" s="5"/>
      <c r="B7" s="3"/>
      <c r="C7" s="14">
        <v>1</v>
      </c>
      <c r="D7" s="4">
        <v>341.25</v>
      </c>
      <c r="E7" s="4">
        <v>96.5</v>
      </c>
      <c r="F7" s="2">
        <v>0.1</v>
      </c>
      <c r="G7" s="4">
        <f t="shared" si="0"/>
        <v>3293.0625</v>
      </c>
      <c r="H7" s="2" t="s">
        <v>20</v>
      </c>
    </row>
    <row r="8" spans="1:8" ht="17.25" customHeight="1" x14ac:dyDescent="0.25">
      <c r="A8" s="5"/>
      <c r="B8" s="3"/>
      <c r="C8" s="14">
        <v>1</v>
      </c>
      <c r="D8" s="4">
        <v>98.5</v>
      </c>
      <c r="E8" s="4">
        <v>31</v>
      </c>
      <c r="F8" s="2">
        <v>0.1</v>
      </c>
      <c r="G8" s="4">
        <f t="shared" si="0"/>
        <v>305.35000000000002</v>
      </c>
      <c r="H8" s="2" t="s">
        <v>20</v>
      </c>
    </row>
    <row r="9" spans="1:8" ht="17.25" customHeight="1" x14ac:dyDescent="0.25">
      <c r="A9" s="5"/>
      <c r="B9" s="3"/>
      <c r="C9" s="14">
        <v>1</v>
      </c>
      <c r="D9" s="4">
        <v>243</v>
      </c>
      <c r="E9" s="4">
        <v>30.75</v>
      </c>
      <c r="F9" s="2">
        <v>0.1</v>
      </c>
      <c r="G9" s="4">
        <f t="shared" si="0"/>
        <v>747.22500000000002</v>
      </c>
      <c r="H9" s="2" t="s">
        <v>20</v>
      </c>
    </row>
    <row r="10" spans="1:8" ht="17.25" customHeight="1" x14ac:dyDescent="0.25">
      <c r="A10" s="5"/>
      <c r="B10" s="3"/>
      <c r="C10" s="14">
        <v>1</v>
      </c>
      <c r="D10" s="4">
        <v>361.8</v>
      </c>
      <c r="E10" s="4">
        <v>14.1</v>
      </c>
      <c r="F10" s="2">
        <v>0.1</v>
      </c>
      <c r="G10" s="4">
        <f t="shared" si="0"/>
        <v>510.13800000000003</v>
      </c>
      <c r="H10" s="2" t="s">
        <v>20</v>
      </c>
    </row>
    <row r="11" spans="1:8" ht="17.25" customHeight="1" x14ac:dyDescent="0.25">
      <c r="A11" s="5"/>
      <c r="B11" s="3"/>
      <c r="C11" s="14">
        <v>1</v>
      </c>
      <c r="D11" s="4">
        <v>75.5</v>
      </c>
      <c r="E11" s="4">
        <v>65</v>
      </c>
      <c r="F11" s="2">
        <v>0.1</v>
      </c>
      <c r="G11" s="4">
        <f t="shared" si="0"/>
        <v>490.75</v>
      </c>
      <c r="H11" s="2" t="s">
        <v>20</v>
      </c>
    </row>
    <row r="12" spans="1:8" ht="17.25" customHeight="1" x14ac:dyDescent="0.25">
      <c r="A12" s="5"/>
      <c r="B12" s="25" t="s">
        <v>27</v>
      </c>
      <c r="C12" s="40"/>
      <c r="D12" s="41"/>
      <c r="E12" s="41"/>
      <c r="F12" s="2"/>
      <c r="G12" s="4"/>
      <c r="H12" s="2" t="s">
        <v>20</v>
      </c>
    </row>
    <row r="13" spans="1:8" s="39" customFormat="1" ht="47.25" customHeight="1" x14ac:dyDescent="0.25">
      <c r="A13" s="5"/>
      <c r="B13" s="42" t="s">
        <v>71</v>
      </c>
      <c r="C13" s="40">
        <v>-1</v>
      </c>
      <c r="D13" s="41">
        <v>120</v>
      </c>
      <c r="E13" s="41">
        <v>55</v>
      </c>
      <c r="F13" s="2">
        <v>0.1</v>
      </c>
      <c r="G13" s="4">
        <f t="shared" si="0"/>
        <v>-660</v>
      </c>
      <c r="H13" s="2" t="s">
        <v>20</v>
      </c>
    </row>
    <row r="14" spans="1:8" ht="17.25" customHeight="1" x14ac:dyDescent="0.25">
      <c r="A14" s="5"/>
      <c r="B14" s="25" t="s">
        <v>22</v>
      </c>
      <c r="C14" s="40">
        <v>-31</v>
      </c>
      <c r="D14" s="26">
        <v>1.2</v>
      </c>
      <c r="E14" s="26">
        <v>1.2</v>
      </c>
      <c r="F14" s="2">
        <v>0.1</v>
      </c>
      <c r="G14" s="4">
        <f>C14*D14*E14*F14</f>
        <v>-4.4639999999999995</v>
      </c>
      <c r="H14" s="2" t="s">
        <v>20</v>
      </c>
    </row>
    <row r="15" spans="1:8" ht="17.25" customHeight="1" x14ac:dyDescent="0.25">
      <c r="A15" s="5"/>
      <c r="B15" s="25" t="s">
        <v>23</v>
      </c>
      <c r="C15" s="40">
        <v>-87</v>
      </c>
      <c r="D15" s="26">
        <v>0.7</v>
      </c>
      <c r="E15" s="26">
        <v>0.7</v>
      </c>
      <c r="F15" s="2">
        <v>0.1</v>
      </c>
      <c r="G15" s="4">
        <f t="shared" ref="G15:G27" si="1">C15*D15*E15*F15</f>
        <v>-4.2629999999999999</v>
      </c>
      <c r="H15" s="2" t="s">
        <v>20</v>
      </c>
    </row>
    <row r="16" spans="1:8" ht="17.25" customHeight="1" x14ac:dyDescent="0.25">
      <c r="A16" s="5"/>
      <c r="B16" s="25" t="s">
        <v>24</v>
      </c>
      <c r="C16" s="40">
        <v>-39</v>
      </c>
      <c r="D16" s="26">
        <v>0.6</v>
      </c>
      <c r="E16" s="26">
        <v>0.6</v>
      </c>
      <c r="F16" s="2">
        <v>0.1</v>
      </c>
      <c r="G16" s="4">
        <f t="shared" si="1"/>
        <v>-1.4039999999999999</v>
      </c>
      <c r="H16" s="2" t="s">
        <v>20</v>
      </c>
    </row>
    <row r="17" spans="1:8" ht="17.25" customHeight="1" x14ac:dyDescent="0.25">
      <c r="A17" s="5"/>
      <c r="B17" s="25" t="s">
        <v>25</v>
      </c>
      <c r="C17" s="40">
        <v>-64</v>
      </c>
      <c r="D17" s="26">
        <v>0.55000000000000004</v>
      </c>
      <c r="E17" s="26">
        <v>0.55000000000000004</v>
      </c>
      <c r="F17" s="2">
        <v>0.1</v>
      </c>
      <c r="G17" s="4">
        <f t="shared" si="1"/>
        <v>-1.9360000000000004</v>
      </c>
      <c r="H17" s="2" t="s">
        <v>20</v>
      </c>
    </row>
    <row r="18" spans="1:8" ht="17.25" customHeight="1" x14ac:dyDescent="0.25">
      <c r="A18" s="5"/>
      <c r="B18" s="25" t="s">
        <v>26</v>
      </c>
      <c r="C18" s="40">
        <v>-66</v>
      </c>
      <c r="D18" s="26">
        <v>0.75</v>
      </c>
      <c r="E18" s="26">
        <v>0.75</v>
      </c>
      <c r="F18" s="2">
        <v>0.1</v>
      </c>
      <c r="G18" s="4">
        <f t="shared" si="1"/>
        <v>-3.7125000000000004</v>
      </c>
      <c r="H18" s="2" t="s">
        <v>20</v>
      </c>
    </row>
    <row r="19" spans="1:8" ht="17.25" customHeight="1" x14ac:dyDescent="0.25">
      <c r="A19" s="5"/>
      <c r="B19" s="25" t="s">
        <v>33</v>
      </c>
      <c r="C19" s="40">
        <v>-153</v>
      </c>
      <c r="D19" s="26">
        <v>0.6</v>
      </c>
      <c r="E19" s="26">
        <v>0.6</v>
      </c>
      <c r="F19" s="2">
        <v>0.1</v>
      </c>
      <c r="G19" s="4">
        <f t="shared" si="1"/>
        <v>-5.508</v>
      </c>
      <c r="H19" s="2" t="s">
        <v>20</v>
      </c>
    </row>
    <row r="20" spans="1:8" ht="17.25" customHeight="1" x14ac:dyDescent="0.25">
      <c r="A20" s="5"/>
      <c r="B20" s="25" t="s">
        <v>34</v>
      </c>
      <c r="C20" s="40">
        <v>-1272</v>
      </c>
      <c r="D20" s="26">
        <v>0.6</v>
      </c>
      <c r="E20" s="26">
        <v>0.6</v>
      </c>
      <c r="F20" s="2">
        <v>0.1</v>
      </c>
      <c r="G20" s="4">
        <f t="shared" si="1"/>
        <v>-45.792000000000002</v>
      </c>
      <c r="H20" s="2" t="s">
        <v>20</v>
      </c>
    </row>
    <row r="21" spans="1:8" ht="17.25" customHeight="1" x14ac:dyDescent="0.25">
      <c r="A21" s="5"/>
      <c r="B21" s="25" t="s">
        <v>37</v>
      </c>
      <c r="C21" s="40">
        <v>-285</v>
      </c>
      <c r="D21" s="26">
        <v>0.6</v>
      </c>
      <c r="E21" s="26">
        <v>0.6</v>
      </c>
      <c r="F21" s="2">
        <v>0.1</v>
      </c>
      <c r="G21" s="4">
        <f t="shared" si="1"/>
        <v>-10.26</v>
      </c>
      <c r="H21" s="2" t="s">
        <v>20</v>
      </c>
    </row>
    <row r="22" spans="1:8" ht="17.25" customHeight="1" x14ac:dyDescent="0.25">
      <c r="A22" s="5"/>
      <c r="B22" s="25" t="s">
        <v>39</v>
      </c>
      <c r="C22" s="40">
        <v>-1</v>
      </c>
      <c r="D22" s="26">
        <v>18</v>
      </c>
      <c r="E22" s="26">
        <v>7</v>
      </c>
      <c r="F22" s="2">
        <v>0.1</v>
      </c>
      <c r="G22" s="4">
        <f t="shared" si="1"/>
        <v>-12.600000000000001</v>
      </c>
      <c r="H22" s="2" t="s">
        <v>20</v>
      </c>
    </row>
    <row r="23" spans="1:8" ht="17.25" customHeight="1" x14ac:dyDescent="0.25">
      <c r="A23" s="5"/>
      <c r="B23" s="25"/>
      <c r="C23" s="40">
        <v>-1</v>
      </c>
      <c r="D23" s="26">
        <v>13.65</v>
      </c>
      <c r="E23" s="26">
        <v>9.7249999999999996</v>
      </c>
      <c r="F23" s="2">
        <v>0.1</v>
      </c>
      <c r="G23" s="4">
        <f t="shared" si="1"/>
        <v>-13.274625</v>
      </c>
      <c r="H23" s="2" t="s">
        <v>20</v>
      </c>
    </row>
    <row r="24" spans="1:8" ht="17.25" customHeight="1" x14ac:dyDescent="0.25">
      <c r="A24" s="5"/>
      <c r="B24" s="25"/>
      <c r="C24" s="40">
        <v>-1</v>
      </c>
      <c r="D24" s="26">
        <v>22.75</v>
      </c>
      <c r="E24" s="26">
        <v>6.15</v>
      </c>
      <c r="F24" s="2">
        <v>0.1</v>
      </c>
      <c r="G24" s="4">
        <f t="shared" si="1"/>
        <v>-13.991250000000001</v>
      </c>
      <c r="H24" s="2" t="s">
        <v>20</v>
      </c>
    </row>
    <row r="25" spans="1:8" ht="17.25" customHeight="1" x14ac:dyDescent="0.25">
      <c r="A25" s="5"/>
      <c r="B25" s="25"/>
      <c r="C25" s="40">
        <v>-1</v>
      </c>
      <c r="D25" s="26" t="s">
        <v>40</v>
      </c>
      <c r="E25" s="26" t="s">
        <v>41</v>
      </c>
      <c r="F25" s="2">
        <v>0.1</v>
      </c>
      <c r="G25" s="4">
        <f t="shared" si="1"/>
        <v>-3.1537500000000001</v>
      </c>
      <c r="H25" s="2" t="s">
        <v>20</v>
      </c>
    </row>
    <row r="26" spans="1:8" ht="34.5" customHeight="1" x14ac:dyDescent="0.25">
      <c r="A26" s="5"/>
      <c r="B26" s="42" t="s">
        <v>42</v>
      </c>
      <c r="C26" s="40">
        <v>-5</v>
      </c>
      <c r="D26" s="31">
        <v>19.5</v>
      </c>
      <c r="E26" s="31">
        <v>8.5</v>
      </c>
      <c r="F26" s="14">
        <v>0.1</v>
      </c>
      <c r="G26" s="4">
        <f t="shared" si="1"/>
        <v>-82.875</v>
      </c>
      <c r="H26" s="2" t="s">
        <v>20</v>
      </c>
    </row>
    <row r="27" spans="1:8" ht="17.25" customHeight="1" x14ac:dyDescent="0.25">
      <c r="A27" s="5"/>
      <c r="B27" s="25"/>
      <c r="C27" s="40">
        <v>-5</v>
      </c>
      <c r="D27" s="31">
        <v>3.86</v>
      </c>
      <c r="E27" s="31">
        <v>6.5</v>
      </c>
      <c r="F27" s="14">
        <v>0.1</v>
      </c>
      <c r="G27" s="4">
        <f t="shared" si="1"/>
        <v>-12.545000000000002</v>
      </c>
      <c r="H27" s="2" t="s">
        <v>20</v>
      </c>
    </row>
    <row r="28" spans="1:8" ht="17.25" customHeight="1" x14ac:dyDescent="0.25">
      <c r="A28" s="5"/>
      <c r="B28" s="25"/>
      <c r="C28" s="40">
        <v>-5</v>
      </c>
      <c r="D28" s="31">
        <v>5.7</v>
      </c>
      <c r="E28" s="31">
        <v>6</v>
      </c>
      <c r="F28" s="14">
        <v>0.1</v>
      </c>
      <c r="G28" s="4">
        <f>C28*D28*E28*F28</f>
        <v>-17.100000000000001</v>
      </c>
      <c r="H28" s="2" t="s">
        <v>20</v>
      </c>
    </row>
    <row r="29" spans="1:8" ht="17.25" customHeight="1" x14ac:dyDescent="0.25">
      <c r="A29" s="5"/>
      <c r="B29" s="43" t="s">
        <v>43</v>
      </c>
      <c r="C29" s="40"/>
      <c r="D29" s="41"/>
      <c r="E29" s="26"/>
      <c r="F29" s="2"/>
      <c r="G29" s="4">
        <f t="shared" ref="G29:G30" si="2">C29*D29*E29*F29</f>
        <v>0</v>
      </c>
      <c r="H29" s="2" t="s">
        <v>20</v>
      </c>
    </row>
    <row r="30" spans="1:8" ht="17.25" customHeight="1" x14ac:dyDescent="0.25">
      <c r="A30" s="5"/>
      <c r="B30" s="44" t="s">
        <v>48</v>
      </c>
      <c r="C30" s="40"/>
      <c r="D30" s="41"/>
      <c r="E30" s="26"/>
      <c r="F30" s="2"/>
      <c r="G30" s="4">
        <f t="shared" si="2"/>
        <v>0</v>
      </c>
      <c r="H30" s="2" t="s">
        <v>20</v>
      </c>
    </row>
    <row r="31" spans="1:8" ht="17.25" customHeight="1" x14ac:dyDescent="0.25">
      <c r="A31" s="5"/>
      <c r="B31" s="44" t="s">
        <v>44</v>
      </c>
      <c r="C31" s="40">
        <v>-7</v>
      </c>
      <c r="D31" s="41">
        <v>20</v>
      </c>
      <c r="E31" s="26">
        <v>2.2000000000000002</v>
      </c>
      <c r="F31" s="2">
        <v>0.1</v>
      </c>
      <c r="G31" s="4">
        <f t="shared" ref="G31:G45" si="3">C31*D31*E31*F31</f>
        <v>-30.8</v>
      </c>
      <c r="H31" s="2" t="s">
        <v>20</v>
      </c>
    </row>
    <row r="32" spans="1:8" ht="17.25" customHeight="1" x14ac:dyDescent="0.25">
      <c r="A32" s="5"/>
      <c r="B32" s="44" t="s">
        <v>45</v>
      </c>
      <c r="C32" s="40">
        <v>-7</v>
      </c>
      <c r="D32" s="41">
        <v>100</v>
      </c>
      <c r="E32" s="26">
        <v>1.3</v>
      </c>
      <c r="F32" s="2">
        <v>0.1</v>
      </c>
      <c r="G32" s="4">
        <f t="shared" si="3"/>
        <v>-91</v>
      </c>
      <c r="H32" s="2" t="s">
        <v>20</v>
      </c>
    </row>
    <row r="33" spans="1:8" ht="17.25" customHeight="1" x14ac:dyDescent="0.25">
      <c r="A33" s="5"/>
      <c r="B33" s="44" t="s">
        <v>46</v>
      </c>
      <c r="C33" s="40">
        <v>-7</v>
      </c>
      <c r="D33" s="41">
        <v>22.5</v>
      </c>
      <c r="E33" s="26">
        <v>0.95</v>
      </c>
      <c r="F33" s="2">
        <v>0.1</v>
      </c>
      <c r="G33" s="4">
        <f t="shared" si="3"/>
        <v>-14.9625</v>
      </c>
      <c r="H33" s="2" t="s">
        <v>20</v>
      </c>
    </row>
    <row r="34" spans="1:8" ht="17.25" customHeight="1" x14ac:dyDescent="0.25">
      <c r="A34" s="5"/>
      <c r="B34" s="44" t="s">
        <v>47</v>
      </c>
      <c r="C34" s="40">
        <v>-7</v>
      </c>
      <c r="D34" s="41">
        <v>15</v>
      </c>
      <c r="E34" s="26">
        <v>0.6</v>
      </c>
      <c r="F34" s="2">
        <v>0.1</v>
      </c>
      <c r="G34" s="4">
        <f t="shared" si="3"/>
        <v>-6.3000000000000007</v>
      </c>
      <c r="H34" s="2" t="s">
        <v>20</v>
      </c>
    </row>
    <row r="35" spans="1:8" ht="17.25" customHeight="1" x14ac:dyDescent="0.25">
      <c r="A35" s="5"/>
      <c r="B35" s="6" t="s">
        <v>15</v>
      </c>
      <c r="C35" s="14">
        <v>1</v>
      </c>
      <c r="D35" s="4">
        <v>236</v>
      </c>
      <c r="E35" s="4">
        <v>159</v>
      </c>
      <c r="F35" s="2">
        <v>0.1</v>
      </c>
      <c r="G35" s="4">
        <f t="shared" si="3"/>
        <v>3752.4</v>
      </c>
      <c r="H35" s="2" t="s">
        <v>20</v>
      </c>
    </row>
    <row r="36" spans="1:8" ht="17.25" customHeight="1" x14ac:dyDescent="0.25">
      <c r="A36" s="5"/>
      <c r="B36" s="25" t="s">
        <v>27</v>
      </c>
      <c r="C36" s="28"/>
      <c r="D36" s="30"/>
      <c r="E36" s="30"/>
      <c r="F36" s="2"/>
      <c r="G36" s="4"/>
      <c r="H36" s="2" t="s">
        <v>20</v>
      </c>
    </row>
    <row r="37" spans="1:8" s="39" customFormat="1" ht="52.5" customHeight="1" x14ac:dyDescent="0.25">
      <c r="A37" s="5"/>
      <c r="B37" s="42" t="s">
        <v>72</v>
      </c>
      <c r="C37" s="40">
        <v>-1</v>
      </c>
      <c r="D37" s="41">
        <v>140</v>
      </c>
      <c r="E37" s="41">
        <v>50</v>
      </c>
      <c r="F37" s="2">
        <v>0.1</v>
      </c>
      <c r="G37" s="4">
        <f t="shared" si="3"/>
        <v>-700</v>
      </c>
      <c r="H37" s="2"/>
    </row>
    <row r="38" spans="1:8" ht="17.25" customHeight="1" x14ac:dyDescent="0.25">
      <c r="A38" s="5"/>
      <c r="B38" s="18" t="s">
        <v>28</v>
      </c>
      <c r="C38" s="14">
        <v>-15</v>
      </c>
      <c r="D38" s="24">
        <v>1.1000000000000001</v>
      </c>
      <c r="E38" s="24">
        <v>1.1000000000000001</v>
      </c>
      <c r="F38" s="2">
        <v>0.1</v>
      </c>
      <c r="G38" s="4">
        <f t="shared" si="3"/>
        <v>-1.8150000000000004</v>
      </c>
      <c r="H38" s="2" t="s">
        <v>20</v>
      </c>
    </row>
    <row r="39" spans="1:8" ht="17.25" customHeight="1" x14ac:dyDescent="0.25">
      <c r="A39" s="5"/>
      <c r="B39" s="18" t="s">
        <v>29</v>
      </c>
      <c r="C39" s="14">
        <v>-45</v>
      </c>
      <c r="D39" s="23">
        <v>0.6</v>
      </c>
      <c r="E39" s="23">
        <v>0.6</v>
      </c>
      <c r="F39" s="2">
        <v>0.1</v>
      </c>
      <c r="G39" s="4">
        <f t="shared" si="3"/>
        <v>-1.62</v>
      </c>
      <c r="H39" s="2" t="s">
        <v>20</v>
      </c>
    </row>
    <row r="40" spans="1:8" ht="17.25" customHeight="1" x14ac:dyDescent="0.25">
      <c r="A40" s="5"/>
      <c r="B40" s="18" t="s">
        <v>30</v>
      </c>
      <c r="C40" s="14">
        <v>-33</v>
      </c>
      <c r="D40" s="23">
        <v>0.55000000000000004</v>
      </c>
      <c r="E40" s="23">
        <v>0.55000000000000004</v>
      </c>
      <c r="F40" s="2">
        <v>0.1</v>
      </c>
      <c r="G40" s="4">
        <f t="shared" si="3"/>
        <v>-0.99825000000000019</v>
      </c>
      <c r="H40" s="2" t="s">
        <v>20</v>
      </c>
    </row>
    <row r="41" spans="1:8" ht="17.25" customHeight="1" x14ac:dyDescent="0.25">
      <c r="A41" s="5"/>
      <c r="B41" s="18" t="s">
        <v>31</v>
      </c>
      <c r="C41" s="14">
        <v>-39</v>
      </c>
      <c r="D41" s="23">
        <v>0.5</v>
      </c>
      <c r="E41" s="23">
        <v>0.5</v>
      </c>
      <c r="F41" s="2">
        <v>0.1</v>
      </c>
      <c r="G41" s="4">
        <f t="shared" si="3"/>
        <v>-0.97500000000000009</v>
      </c>
      <c r="H41" s="2" t="s">
        <v>20</v>
      </c>
    </row>
    <row r="42" spans="1:8" ht="17.25" customHeight="1" x14ac:dyDescent="0.25">
      <c r="A42" s="5"/>
      <c r="B42" s="18" t="s">
        <v>32</v>
      </c>
      <c r="C42" s="14">
        <v>-54</v>
      </c>
      <c r="D42" s="23">
        <v>0.5</v>
      </c>
      <c r="E42" s="23">
        <v>0.5</v>
      </c>
      <c r="F42" s="2">
        <v>0.1</v>
      </c>
      <c r="G42" s="4">
        <f t="shared" si="3"/>
        <v>-1.35</v>
      </c>
      <c r="H42" s="2" t="s">
        <v>20</v>
      </c>
    </row>
    <row r="43" spans="1:8" ht="17.25" customHeight="1" x14ac:dyDescent="0.25">
      <c r="A43" s="5"/>
      <c r="B43" s="18" t="s">
        <v>35</v>
      </c>
      <c r="C43" s="14">
        <v>-248</v>
      </c>
      <c r="D43" s="23">
        <v>0.6</v>
      </c>
      <c r="E43" s="23">
        <v>0.6</v>
      </c>
      <c r="F43" s="2">
        <v>0.1</v>
      </c>
      <c r="G43" s="4">
        <f t="shared" si="3"/>
        <v>-8.927999999999999</v>
      </c>
      <c r="H43" s="2" t="s">
        <v>20</v>
      </c>
    </row>
    <row r="44" spans="1:8" ht="17.25" customHeight="1" x14ac:dyDescent="0.25">
      <c r="A44" s="5"/>
      <c r="B44" s="18" t="s">
        <v>36</v>
      </c>
      <c r="C44" s="14">
        <v>-612</v>
      </c>
      <c r="D44" s="23">
        <v>0.55000000000000004</v>
      </c>
      <c r="E44" s="23">
        <v>0.55000000000000004</v>
      </c>
      <c r="F44" s="2">
        <v>0.1</v>
      </c>
      <c r="G44" s="4">
        <f t="shared" si="3"/>
        <v>-18.513000000000002</v>
      </c>
      <c r="H44" s="2" t="s">
        <v>20</v>
      </c>
    </row>
    <row r="45" spans="1:8" x14ac:dyDescent="0.25">
      <c r="A45" s="2"/>
      <c r="B45" s="25" t="s">
        <v>38</v>
      </c>
      <c r="C45" s="14">
        <v>-232</v>
      </c>
      <c r="D45" s="26">
        <v>0.6</v>
      </c>
      <c r="E45" s="26">
        <v>0.6</v>
      </c>
      <c r="F45" s="2">
        <v>0.1</v>
      </c>
      <c r="G45" s="4">
        <f t="shared" si="3"/>
        <v>-8.3520000000000003</v>
      </c>
      <c r="H45" s="2" t="s">
        <v>20</v>
      </c>
    </row>
    <row r="46" spans="1:8" x14ac:dyDescent="0.25">
      <c r="A46" s="2"/>
      <c r="B46" s="21" t="s">
        <v>49</v>
      </c>
      <c r="C46" s="14"/>
      <c r="D46" s="4"/>
      <c r="E46" s="23"/>
      <c r="F46" s="4"/>
      <c r="G46" s="4">
        <f t="shared" ref="G46" si="4">C46*D46*E46</f>
        <v>0</v>
      </c>
      <c r="H46" s="2" t="s">
        <v>20</v>
      </c>
    </row>
    <row r="47" spans="1:8" x14ac:dyDescent="0.25">
      <c r="A47" s="2"/>
      <c r="B47" s="21" t="s">
        <v>45</v>
      </c>
      <c r="C47" s="14">
        <v>-6</v>
      </c>
      <c r="D47" s="4">
        <v>119</v>
      </c>
      <c r="E47" s="23">
        <v>1.3</v>
      </c>
      <c r="F47" s="4">
        <v>0.1</v>
      </c>
      <c r="G47" s="4">
        <f>C47*D47*E47*F47</f>
        <v>-92.820000000000007</v>
      </c>
      <c r="H47" s="2" t="s">
        <v>20</v>
      </c>
    </row>
    <row r="48" spans="1:8" x14ac:dyDescent="0.25">
      <c r="A48" s="2"/>
      <c r="B48" s="21" t="s">
        <v>46</v>
      </c>
      <c r="C48" s="14">
        <v>-6</v>
      </c>
      <c r="D48" s="4">
        <v>21</v>
      </c>
      <c r="E48" s="23">
        <v>1.3</v>
      </c>
      <c r="F48" s="4">
        <v>0.1</v>
      </c>
      <c r="G48" s="4">
        <f t="shared" ref="G48:G49" si="5">C48*D48*E48*F48</f>
        <v>-16.380000000000003</v>
      </c>
      <c r="H48" s="2" t="s">
        <v>20</v>
      </c>
    </row>
    <row r="49" spans="1:8" x14ac:dyDescent="0.25">
      <c r="A49" s="2"/>
      <c r="B49" s="21" t="s">
        <v>47</v>
      </c>
      <c r="C49" s="14">
        <v>-6</v>
      </c>
      <c r="D49" s="4">
        <v>9</v>
      </c>
      <c r="E49" s="23">
        <v>0.6</v>
      </c>
      <c r="F49" s="4">
        <v>0.1</v>
      </c>
      <c r="G49" s="4">
        <f t="shared" si="5"/>
        <v>-3.24</v>
      </c>
      <c r="H49" s="2" t="s">
        <v>20</v>
      </c>
    </row>
    <row r="50" spans="1:8" ht="28.5" x14ac:dyDescent="0.25">
      <c r="A50" s="2"/>
      <c r="B50" s="33" t="s">
        <v>50</v>
      </c>
      <c r="C50" s="14">
        <v>-1</v>
      </c>
      <c r="D50" s="15">
        <v>1250.06</v>
      </c>
      <c r="E50" s="24"/>
      <c r="F50" s="15">
        <v>0.1</v>
      </c>
      <c r="G50" s="4">
        <f>C50*D50*F50</f>
        <v>-125.006</v>
      </c>
      <c r="H50" s="2" t="s">
        <v>20</v>
      </c>
    </row>
    <row r="51" spans="1:8" ht="33" customHeight="1" x14ac:dyDescent="0.25">
      <c r="A51" s="2"/>
      <c r="B51" s="33" t="s">
        <v>51</v>
      </c>
      <c r="C51" s="14">
        <v>-1</v>
      </c>
      <c r="D51" s="15">
        <v>1251.78</v>
      </c>
      <c r="E51" s="24"/>
      <c r="F51" s="15">
        <v>0.1</v>
      </c>
      <c r="G51" s="4">
        <f>C51*D51*F51</f>
        <v>-125.178</v>
      </c>
      <c r="H51" s="2" t="s">
        <v>20</v>
      </c>
    </row>
    <row r="52" spans="1:8" x14ac:dyDescent="0.25">
      <c r="A52" s="2"/>
      <c r="B52" s="21"/>
      <c r="C52" s="14"/>
      <c r="D52" s="4"/>
      <c r="E52" s="4"/>
      <c r="F52" s="4"/>
      <c r="G52" s="7">
        <f>SUM(G4:G51)</f>
        <v>12648.152375000001</v>
      </c>
      <c r="H52" s="2" t="s">
        <v>20</v>
      </c>
    </row>
    <row r="53" spans="1:8" x14ac:dyDescent="0.25">
      <c r="A53" s="2"/>
      <c r="B53" s="21"/>
      <c r="C53" s="14"/>
      <c r="D53" s="4"/>
      <c r="E53" s="4"/>
      <c r="F53" s="4"/>
      <c r="G53" s="7"/>
      <c r="H53" s="5"/>
    </row>
    <row r="54" spans="1:8" x14ac:dyDescent="0.25">
      <c r="A54" s="1">
        <v>2</v>
      </c>
      <c r="B54" s="20" t="s">
        <v>21</v>
      </c>
      <c r="C54" s="14">
        <v>1</v>
      </c>
      <c r="D54" s="4"/>
      <c r="E54" s="4"/>
      <c r="F54" s="4"/>
      <c r="G54" s="7">
        <f>G52*10</f>
        <v>126481.52375000002</v>
      </c>
      <c r="H54" s="5" t="s">
        <v>16</v>
      </c>
    </row>
    <row r="55" spans="1:8" x14ac:dyDescent="0.25">
      <c r="A55" s="2"/>
      <c r="B55" s="3"/>
      <c r="C55" s="14"/>
      <c r="D55" s="4"/>
      <c r="E55" s="4"/>
      <c r="F55" s="4"/>
      <c r="G55" s="7"/>
      <c r="H55" s="5"/>
    </row>
    <row r="56" spans="1:8" x14ac:dyDescent="0.25">
      <c r="A56" s="5">
        <v>3</v>
      </c>
      <c r="B56" s="6" t="s">
        <v>17</v>
      </c>
      <c r="C56" s="2"/>
      <c r="D56" s="4"/>
      <c r="E56" s="4"/>
      <c r="F56" s="4"/>
      <c r="G56" s="4"/>
      <c r="H56" s="2"/>
    </row>
    <row r="57" spans="1:8" ht="26.25" customHeight="1" x14ac:dyDescent="0.25">
      <c r="A57" s="5"/>
      <c r="B57" s="45" t="s">
        <v>19</v>
      </c>
      <c r="C57" s="14">
        <v>1</v>
      </c>
      <c r="D57" s="15">
        <v>341.25</v>
      </c>
      <c r="E57" s="15">
        <v>85</v>
      </c>
      <c r="F57" s="24">
        <v>7.4999999999999997E-2</v>
      </c>
      <c r="G57" s="15">
        <f>C57*D57*E57*F57</f>
        <v>2175.46875</v>
      </c>
      <c r="H57" s="14" t="s">
        <v>20</v>
      </c>
    </row>
    <row r="58" spans="1:8" x14ac:dyDescent="0.25">
      <c r="A58" s="5"/>
      <c r="B58" s="3"/>
      <c r="C58" s="14">
        <v>1</v>
      </c>
      <c r="D58" s="15">
        <v>341.25</v>
      </c>
      <c r="E58" s="15">
        <v>45.5</v>
      </c>
      <c r="F58" s="24">
        <v>7.4999999999999997E-2</v>
      </c>
      <c r="G58" s="15">
        <f t="shared" ref="G58:G102" si="6">C58*D58*E58*F58</f>
        <v>1164.515625</v>
      </c>
      <c r="H58" s="14" t="s">
        <v>20</v>
      </c>
    </row>
    <row r="59" spans="1:8" x14ac:dyDescent="0.25">
      <c r="A59" s="5"/>
      <c r="B59" s="3"/>
      <c r="C59" s="14">
        <v>1</v>
      </c>
      <c r="D59" s="15">
        <v>341.25</v>
      </c>
      <c r="E59" s="15">
        <v>36.25</v>
      </c>
      <c r="F59" s="24">
        <v>7.4999999999999997E-2</v>
      </c>
      <c r="G59" s="15">
        <f t="shared" si="6"/>
        <v>927.7734375</v>
      </c>
      <c r="H59" s="14" t="s">
        <v>20</v>
      </c>
    </row>
    <row r="60" spans="1:8" x14ac:dyDescent="0.25">
      <c r="A60" s="5"/>
      <c r="B60" s="3"/>
      <c r="C60" s="14">
        <v>1</v>
      </c>
      <c r="D60" s="15">
        <v>341.25</v>
      </c>
      <c r="E60" s="15">
        <v>96.5</v>
      </c>
      <c r="F60" s="24">
        <v>7.4999999999999997E-2</v>
      </c>
      <c r="G60" s="15">
        <f t="shared" si="6"/>
        <v>2469.796875</v>
      </c>
      <c r="H60" s="14" t="s">
        <v>20</v>
      </c>
    </row>
    <row r="61" spans="1:8" x14ac:dyDescent="0.25">
      <c r="A61" s="5"/>
      <c r="B61" s="3"/>
      <c r="C61" s="14">
        <v>1</v>
      </c>
      <c r="D61" s="15">
        <v>98.5</v>
      </c>
      <c r="E61" s="15">
        <v>31</v>
      </c>
      <c r="F61" s="24">
        <v>7.4999999999999997E-2</v>
      </c>
      <c r="G61" s="15">
        <f t="shared" si="6"/>
        <v>229.01249999999999</v>
      </c>
      <c r="H61" s="14" t="s">
        <v>20</v>
      </c>
    </row>
    <row r="62" spans="1:8" x14ac:dyDescent="0.25">
      <c r="A62" s="5"/>
      <c r="B62" s="3"/>
      <c r="C62" s="14">
        <v>1</v>
      </c>
      <c r="D62" s="15">
        <v>243</v>
      </c>
      <c r="E62" s="15">
        <v>30.75</v>
      </c>
      <c r="F62" s="24">
        <v>7.4999999999999997E-2</v>
      </c>
      <c r="G62" s="15">
        <f t="shared" si="6"/>
        <v>560.41874999999993</v>
      </c>
      <c r="H62" s="14" t="s">
        <v>20</v>
      </c>
    </row>
    <row r="63" spans="1:8" x14ac:dyDescent="0.25">
      <c r="A63" s="5"/>
      <c r="B63" s="3"/>
      <c r="C63" s="14">
        <v>1</v>
      </c>
      <c r="D63" s="15">
        <v>361.8</v>
      </c>
      <c r="E63" s="15">
        <v>14.1</v>
      </c>
      <c r="F63" s="24">
        <v>7.4999999999999997E-2</v>
      </c>
      <c r="G63" s="15">
        <f t="shared" si="6"/>
        <v>382.6035</v>
      </c>
      <c r="H63" s="14" t="s">
        <v>20</v>
      </c>
    </row>
    <row r="64" spans="1:8" x14ac:dyDescent="0.25">
      <c r="A64" s="5"/>
      <c r="B64" s="3"/>
      <c r="C64" s="14">
        <v>1</v>
      </c>
      <c r="D64" s="15">
        <v>75.5</v>
      </c>
      <c r="E64" s="15">
        <v>65</v>
      </c>
      <c r="F64" s="24">
        <v>7.4999999999999997E-2</v>
      </c>
      <c r="G64" s="15">
        <f t="shared" si="6"/>
        <v>368.0625</v>
      </c>
      <c r="H64" s="14" t="s">
        <v>20</v>
      </c>
    </row>
    <row r="65" spans="1:8" x14ac:dyDescent="0.25">
      <c r="A65" s="5"/>
      <c r="B65" s="25" t="s">
        <v>27</v>
      </c>
      <c r="C65" s="40"/>
      <c r="D65" s="46"/>
      <c r="E65" s="46"/>
      <c r="F65" s="24"/>
      <c r="G65" s="15"/>
      <c r="H65" s="14" t="s">
        <v>20</v>
      </c>
    </row>
    <row r="66" spans="1:8" s="39" customFormat="1" ht="28.5" x14ac:dyDescent="0.25">
      <c r="A66" s="5"/>
      <c r="B66" s="42" t="s">
        <v>71</v>
      </c>
      <c r="C66" s="40">
        <v>-1</v>
      </c>
      <c r="D66" s="46">
        <f>D13</f>
        <v>120</v>
      </c>
      <c r="E66" s="46">
        <f>E13</f>
        <v>55</v>
      </c>
      <c r="F66" s="24">
        <v>7.4999999999999997E-2</v>
      </c>
      <c r="G66" s="15">
        <f t="shared" si="6"/>
        <v>-495</v>
      </c>
      <c r="H66" s="14" t="s">
        <v>20</v>
      </c>
    </row>
    <row r="67" spans="1:8" x14ac:dyDescent="0.25">
      <c r="A67" s="5"/>
      <c r="B67" s="25" t="s">
        <v>22</v>
      </c>
      <c r="C67" s="40">
        <v>-31</v>
      </c>
      <c r="D67" s="31">
        <v>1.2</v>
      </c>
      <c r="E67" s="31">
        <v>1.2</v>
      </c>
      <c r="F67" s="24">
        <v>7.4999999999999997E-2</v>
      </c>
      <c r="G67" s="15">
        <f t="shared" si="6"/>
        <v>-3.3479999999999994</v>
      </c>
      <c r="H67" s="14" t="s">
        <v>20</v>
      </c>
    </row>
    <row r="68" spans="1:8" x14ac:dyDescent="0.25">
      <c r="A68" s="5"/>
      <c r="B68" s="25" t="s">
        <v>23</v>
      </c>
      <c r="C68" s="40">
        <v>-87</v>
      </c>
      <c r="D68" s="31">
        <v>0.7</v>
      </c>
      <c r="E68" s="31">
        <v>0.7</v>
      </c>
      <c r="F68" s="24">
        <v>7.4999999999999997E-2</v>
      </c>
      <c r="G68" s="15">
        <f t="shared" si="6"/>
        <v>-3.1972499999999995</v>
      </c>
      <c r="H68" s="14" t="s">
        <v>20</v>
      </c>
    </row>
    <row r="69" spans="1:8" x14ac:dyDescent="0.25">
      <c r="A69" s="5"/>
      <c r="B69" s="25" t="s">
        <v>24</v>
      </c>
      <c r="C69" s="40">
        <v>-39</v>
      </c>
      <c r="D69" s="31">
        <v>0.6</v>
      </c>
      <c r="E69" s="31">
        <v>0.6</v>
      </c>
      <c r="F69" s="24">
        <v>7.4999999999999997E-2</v>
      </c>
      <c r="G69" s="15">
        <f t="shared" si="6"/>
        <v>-1.0529999999999999</v>
      </c>
      <c r="H69" s="14" t="s">
        <v>20</v>
      </c>
    </row>
    <row r="70" spans="1:8" x14ac:dyDescent="0.25">
      <c r="A70" s="5"/>
      <c r="B70" s="25" t="s">
        <v>25</v>
      </c>
      <c r="C70" s="40">
        <v>-64</v>
      </c>
      <c r="D70" s="31">
        <v>0.55000000000000004</v>
      </c>
      <c r="E70" s="31">
        <v>0.55000000000000004</v>
      </c>
      <c r="F70" s="24">
        <v>7.4999999999999997E-2</v>
      </c>
      <c r="G70" s="15">
        <f t="shared" si="6"/>
        <v>-1.4520000000000002</v>
      </c>
      <c r="H70" s="14" t="s">
        <v>20</v>
      </c>
    </row>
    <row r="71" spans="1:8" x14ac:dyDescent="0.25">
      <c r="A71" s="5"/>
      <c r="B71" s="25" t="s">
        <v>26</v>
      </c>
      <c r="C71" s="40">
        <v>-66</v>
      </c>
      <c r="D71" s="31">
        <v>0.75</v>
      </c>
      <c r="E71" s="31">
        <v>0.75</v>
      </c>
      <c r="F71" s="24">
        <v>7.4999999999999997E-2</v>
      </c>
      <c r="G71" s="15">
        <f t="shared" si="6"/>
        <v>-2.7843749999999998</v>
      </c>
      <c r="H71" s="14" t="s">
        <v>20</v>
      </c>
    </row>
    <row r="72" spans="1:8" x14ac:dyDescent="0.25">
      <c r="A72" s="5"/>
      <c r="B72" s="25" t="s">
        <v>33</v>
      </c>
      <c r="C72" s="40">
        <v>-153</v>
      </c>
      <c r="D72" s="31">
        <v>0.6</v>
      </c>
      <c r="E72" s="31">
        <v>0.6</v>
      </c>
      <c r="F72" s="24">
        <v>7.4999999999999997E-2</v>
      </c>
      <c r="G72" s="15">
        <f t="shared" si="6"/>
        <v>-4.1309999999999993</v>
      </c>
      <c r="H72" s="14" t="s">
        <v>20</v>
      </c>
    </row>
    <row r="73" spans="1:8" x14ac:dyDescent="0.25">
      <c r="A73" s="5"/>
      <c r="B73" s="25" t="s">
        <v>34</v>
      </c>
      <c r="C73" s="40">
        <v>-1272</v>
      </c>
      <c r="D73" s="31">
        <v>0.6</v>
      </c>
      <c r="E73" s="31">
        <v>0.6</v>
      </c>
      <c r="F73" s="24">
        <v>7.4999999999999997E-2</v>
      </c>
      <c r="G73" s="15">
        <f t="shared" si="6"/>
        <v>-34.343999999999994</v>
      </c>
      <c r="H73" s="14" t="s">
        <v>20</v>
      </c>
    </row>
    <row r="74" spans="1:8" x14ac:dyDescent="0.25">
      <c r="A74" s="5"/>
      <c r="B74" s="25" t="s">
        <v>37</v>
      </c>
      <c r="C74" s="40">
        <v>-285</v>
      </c>
      <c r="D74" s="31">
        <v>0.6</v>
      </c>
      <c r="E74" s="31">
        <v>0.6</v>
      </c>
      <c r="F74" s="24">
        <v>7.4999999999999997E-2</v>
      </c>
      <c r="G74" s="15">
        <f t="shared" si="6"/>
        <v>-7.6949999999999994</v>
      </c>
      <c r="H74" s="14" t="s">
        <v>20</v>
      </c>
    </row>
    <row r="75" spans="1:8" x14ac:dyDescent="0.25">
      <c r="A75" s="5"/>
      <c r="B75" s="25" t="s">
        <v>39</v>
      </c>
      <c r="C75" s="40">
        <v>-1</v>
      </c>
      <c r="D75" s="31">
        <v>18</v>
      </c>
      <c r="E75" s="31">
        <v>7</v>
      </c>
      <c r="F75" s="24">
        <v>7.4999999999999997E-2</v>
      </c>
      <c r="G75" s="15">
        <f t="shared" si="6"/>
        <v>-9.4499999999999993</v>
      </c>
      <c r="H75" s="14" t="s">
        <v>20</v>
      </c>
    </row>
    <row r="76" spans="1:8" x14ac:dyDescent="0.25">
      <c r="A76" s="5"/>
      <c r="B76" s="25"/>
      <c r="C76" s="40">
        <v>-1</v>
      </c>
      <c r="D76" s="31">
        <v>13.65</v>
      </c>
      <c r="E76" s="31">
        <v>9.7249999999999996</v>
      </c>
      <c r="F76" s="24">
        <v>7.4999999999999997E-2</v>
      </c>
      <c r="G76" s="15">
        <f t="shared" si="6"/>
        <v>-9.9559687500000003</v>
      </c>
      <c r="H76" s="14" t="s">
        <v>20</v>
      </c>
    </row>
    <row r="77" spans="1:8" x14ac:dyDescent="0.25">
      <c r="A77" s="5"/>
      <c r="B77" s="25"/>
      <c r="C77" s="40">
        <v>-1</v>
      </c>
      <c r="D77" s="31">
        <v>22.75</v>
      </c>
      <c r="E77" s="31">
        <v>6.15</v>
      </c>
      <c r="F77" s="24">
        <v>7.4999999999999997E-2</v>
      </c>
      <c r="G77" s="15">
        <f t="shared" si="6"/>
        <v>-10.493437499999999</v>
      </c>
      <c r="H77" s="14" t="s">
        <v>20</v>
      </c>
    </row>
    <row r="78" spans="1:8" x14ac:dyDescent="0.25">
      <c r="A78" s="5"/>
      <c r="B78" s="25"/>
      <c r="C78" s="40">
        <v>-1</v>
      </c>
      <c r="D78" s="31" t="s">
        <v>40</v>
      </c>
      <c r="E78" s="31" t="s">
        <v>41</v>
      </c>
      <c r="F78" s="24">
        <v>7.4999999999999997E-2</v>
      </c>
      <c r="G78" s="15">
        <f t="shared" si="6"/>
        <v>-2.3653124999999999</v>
      </c>
      <c r="H78" s="14" t="s">
        <v>20</v>
      </c>
    </row>
    <row r="79" spans="1:8" ht="28.5" x14ac:dyDescent="0.25">
      <c r="A79" s="5"/>
      <c r="B79" s="42" t="s">
        <v>42</v>
      </c>
      <c r="C79" s="40">
        <v>-5</v>
      </c>
      <c r="D79" s="31">
        <v>19.5</v>
      </c>
      <c r="E79" s="31">
        <v>8.5</v>
      </c>
      <c r="F79" s="24">
        <v>7.4999999999999997E-2</v>
      </c>
      <c r="G79" s="15">
        <f t="shared" si="6"/>
        <v>-62.15625</v>
      </c>
      <c r="H79" s="14" t="s">
        <v>20</v>
      </c>
    </row>
    <row r="80" spans="1:8" x14ac:dyDescent="0.25">
      <c r="A80" s="5"/>
      <c r="B80" s="25"/>
      <c r="C80" s="40">
        <v>-5</v>
      </c>
      <c r="D80" s="31">
        <v>3.86</v>
      </c>
      <c r="E80" s="31">
        <v>6.5</v>
      </c>
      <c r="F80" s="24">
        <v>7.4999999999999997E-2</v>
      </c>
      <c r="G80" s="15">
        <f t="shared" si="6"/>
        <v>-9.4087499999999995</v>
      </c>
      <c r="H80" s="14" t="s">
        <v>20</v>
      </c>
    </row>
    <row r="81" spans="1:8" x14ac:dyDescent="0.25">
      <c r="A81" s="5"/>
      <c r="B81" s="25"/>
      <c r="C81" s="40">
        <v>-5</v>
      </c>
      <c r="D81" s="31">
        <v>5.7</v>
      </c>
      <c r="E81" s="31">
        <v>6</v>
      </c>
      <c r="F81" s="24">
        <v>7.4999999999999997E-2</v>
      </c>
      <c r="G81" s="15">
        <f t="shared" si="6"/>
        <v>-12.824999999999999</v>
      </c>
      <c r="H81" s="14" t="s">
        <v>20</v>
      </c>
    </row>
    <row r="82" spans="1:8" x14ac:dyDescent="0.25">
      <c r="A82" s="5"/>
      <c r="B82" s="43" t="s">
        <v>43</v>
      </c>
      <c r="C82" s="40"/>
      <c r="D82" s="46"/>
      <c r="E82" s="31"/>
      <c r="F82" s="24">
        <v>7.4999999999999997E-2</v>
      </c>
      <c r="G82" s="15">
        <f t="shared" si="6"/>
        <v>0</v>
      </c>
      <c r="H82" s="14" t="s">
        <v>20</v>
      </c>
    </row>
    <row r="83" spans="1:8" x14ac:dyDescent="0.25">
      <c r="A83" s="5"/>
      <c r="B83" s="44" t="s">
        <v>48</v>
      </c>
      <c r="C83" s="40"/>
      <c r="D83" s="46"/>
      <c r="E83" s="31"/>
      <c r="F83" s="24">
        <v>7.4999999999999997E-2</v>
      </c>
      <c r="G83" s="15">
        <f t="shared" si="6"/>
        <v>0</v>
      </c>
      <c r="H83" s="14" t="s">
        <v>20</v>
      </c>
    </row>
    <row r="84" spans="1:8" x14ac:dyDescent="0.25">
      <c r="A84" s="5"/>
      <c r="B84" s="44" t="s">
        <v>44</v>
      </c>
      <c r="C84" s="40">
        <v>-7</v>
      </c>
      <c r="D84" s="46">
        <v>20</v>
      </c>
      <c r="E84" s="31">
        <v>2.2000000000000002</v>
      </c>
      <c r="F84" s="24">
        <v>7.4999999999999997E-2</v>
      </c>
      <c r="G84" s="15">
        <f t="shared" si="6"/>
        <v>-23.099999999999998</v>
      </c>
      <c r="H84" s="14" t="s">
        <v>20</v>
      </c>
    </row>
    <row r="85" spans="1:8" x14ac:dyDescent="0.25">
      <c r="A85" s="5"/>
      <c r="B85" s="44" t="s">
        <v>45</v>
      </c>
      <c r="C85" s="40">
        <v>-7</v>
      </c>
      <c r="D85" s="46">
        <v>100</v>
      </c>
      <c r="E85" s="31">
        <v>1.3</v>
      </c>
      <c r="F85" s="24">
        <v>7.4999999999999997E-2</v>
      </c>
      <c r="G85" s="15">
        <f t="shared" si="6"/>
        <v>-68.25</v>
      </c>
      <c r="H85" s="14" t="s">
        <v>20</v>
      </c>
    </row>
    <row r="86" spans="1:8" x14ac:dyDescent="0.25">
      <c r="A86" s="5"/>
      <c r="B86" s="44" t="s">
        <v>46</v>
      </c>
      <c r="C86" s="40">
        <v>-7</v>
      </c>
      <c r="D86" s="46">
        <v>22.5</v>
      </c>
      <c r="E86" s="31">
        <v>0.95</v>
      </c>
      <c r="F86" s="24">
        <v>7.4999999999999997E-2</v>
      </c>
      <c r="G86" s="15">
        <f t="shared" si="6"/>
        <v>-11.221874999999999</v>
      </c>
      <c r="H86" s="14" t="s">
        <v>20</v>
      </c>
    </row>
    <row r="87" spans="1:8" x14ac:dyDescent="0.25">
      <c r="A87" s="5"/>
      <c r="B87" s="44" t="s">
        <v>47</v>
      </c>
      <c r="C87" s="40">
        <v>-7</v>
      </c>
      <c r="D87" s="46">
        <v>15</v>
      </c>
      <c r="E87" s="31">
        <v>0.6</v>
      </c>
      <c r="F87" s="24">
        <v>7.4999999999999997E-2</v>
      </c>
      <c r="G87" s="15">
        <f t="shared" si="6"/>
        <v>-4.7249999999999996</v>
      </c>
      <c r="H87" s="14" t="s">
        <v>20</v>
      </c>
    </row>
    <row r="88" spans="1:8" x14ac:dyDescent="0.25">
      <c r="A88" s="5"/>
      <c r="B88" s="6" t="s">
        <v>15</v>
      </c>
      <c r="C88" s="14">
        <v>1</v>
      </c>
      <c r="D88" s="15">
        <v>236</v>
      </c>
      <c r="E88" s="15">
        <v>159</v>
      </c>
      <c r="F88" s="24">
        <v>7.4999999999999997E-2</v>
      </c>
      <c r="G88" s="15">
        <f t="shared" si="6"/>
        <v>2814.2999999999997</v>
      </c>
      <c r="H88" s="14" t="s">
        <v>20</v>
      </c>
    </row>
    <row r="89" spans="1:8" x14ac:dyDescent="0.25">
      <c r="A89" s="5"/>
      <c r="B89" s="25" t="s">
        <v>27</v>
      </c>
      <c r="C89" s="28"/>
      <c r="D89" s="34"/>
      <c r="E89" s="34"/>
      <c r="F89" s="24"/>
      <c r="G89" s="15"/>
      <c r="H89" s="14" t="s">
        <v>20</v>
      </c>
    </row>
    <row r="90" spans="1:8" s="39" customFormat="1" ht="28.5" x14ac:dyDescent="0.25">
      <c r="A90" s="5"/>
      <c r="B90" s="42" t="s">
        <v>72</v>
      </c>
      <c r="C90" s="40">
        <v>-1</v>
      </c>
      <c r="D90" s="46">
        <f>D37</f>
        <v>140</v>
      </c>
      <c r="E90" s="46">
        <f>E37</f>
        <v>50</v>
      </c>
      <c r="F90" s="24">
        <v>7.4999999999999997E-2</v>
      </c>
      <c r="G90" s="15">
        <f t="shared" si="6"/>
        <v>-525</v>
      </c>
      <c r="H90" s="14"/>
    </row>
    <row r="91" spans="1:8" x14ac:dyDescent="0.25">
      <c r="A91" s="5"/>
      <c r="B91" s="18" t="s">
        <v>28</v>
      </c>
      <c r="C91" s="14">
        <v>-15</v>
      </c>
      <c r="D91" s="24">
        <v>1.1000000000000001</v>
      </c>
      <c r="E91" s="24">
        <v>1.1000000000000001</v>
      </c>
      <c r="F91" s="24">
        <v>7.4999999999999997E-2</v>
      </c>
      <c r="G91" s="15">
        <f t="shared" si="6"/>
        <v>-1.3612500000000001</v>
      </c>
      <c r="H91" s="14" t="s">
        <v>20</v>
      </c>
    </row>
    <row r="92" spans="1:8" x14ac:dyDescent="0.25">
      <c r="A92" s="5"/>
      <c r="B92" s="18" t="s">
        <v>29</v>
      </c>
      <c r="C92" s="14">
        <v>-45</v>
      </c>
      <c r="D92" s="24">
        <v>0.6</v>
      </c>
      <c r="E92" s="24">
        <v>0.6</v>
      </c>
      <c r="F92" s="24">
        <v>7.4999999999999997E-2</v>
      </c>
      <c r="G92" s="15">
        <f t="shared" si="6"/>
        <v>-1.2149999999999999</v>
      </c>
      <c r="H92" s="14" t="s">
        <v>20</v>
      </c>
    </row>
    <row r="93" spans="1:8" x14ac:dyDescent="0.25">
      <c r="A93" s="5"/>
      <c r="B93" s="18" t="s">
        <v>30</v>
      </c>
      <c r="C93" s="14">
        <v>-33</v>
      </c>
      <c r="D93" s="24">
        <v>0.55000000000000004</v>
      </c>
      <c r="E93" s="24">
        <v>0.55000000000000004</v>
      </c>
      <c r="F93" s="24">
        <v>7.4999999999999997E-2</v>
      </c>
      <c r="G93" s="15">
        <f t="shared" si="6"/>
        <v>-0.74868750000000006</v>
      </c>
      <c r="H93" s="14" t="s">
        <v>20</v>
      </c>
    </row>
    <row r="94" spans="1:8" x14ac:dyDescent="0.25">
      <c r="A94" s="5"/>
      <c r="B94" s="18" t="s">
        <v>31</v>
      </c>
      <c r="C94" s="14">
        <v>-39</v>
      </c>
      <c r="D94" s="24">
        <v>0.5</v>
      </c>
      <c r="E94" s="24">
        <v>0.5</v>
      </c>
      <c r="F94" s="24">
        <v>7.4999999999999997E-2</v>
      </c>
      <c r="G94" s="15">
        <f t="shared" si="6"/>
        <v>-0.73124999999999996</v>
      </c>
      <c r="H94" s="14" t="s">
        <v>20</v>
      </c>
    </row>
    <row r="95" spans="1:8" x14ac:dyDescent="0.25">
      <c r="A95" s="5"/>
      <c r="B95" s="18" t="s">
        <v>32</v>
      </c>
      <c r="C95" s="14">
        <v>-54</v>
      </c>
      <c r="D95" s="24">
        <v>0.5</v>
      </c>
      <c r="E95" s="24">
        <v>0.5</v>
      </c>
      <c r="F95" s="24">
        <v>7.4999999999999997E-2</v>
      </c>
      <c r="G95" s="15">
        <f t="shared" si="6"/>
        <v>-1.0125</v>
      </c>
      <c r="H95" s="14" t="s">
        <v>20</v>
      </c>
    </row>
    <row r="96" spans="1:8" x14ac:dyDescent="0.25">
      <c r="A96" s="5"/>
      <c r="B96" s="18" t="s">
        <v>35</v>
      </c>
      <c r="C96" s="14">
        <v>-248</v>
      </c>
      <c r="D96" s="24">
        <v>0.6</v>
      </c>
      <c r="E96" s="24">
        <v>0.6</v>
      </c>
      <c r="F96" s="24">
        <v>7.4999999999999997E-2</v>
      </c>
      <c r="G96" s="15">
        <f t="shared" si="6"/>
        <v>-6.6959999999999988</v>
      </c>
      <c r="H96" s="14" t="s">
        <v>20</v>
      </c>
    </row>
    <row r="97" spans="1:8" x14ac:dyDescent="0.25">
      <c r="A97" s="5"/>
      <c r="B97" s="18" t="s">
        <v>36</v>
      </c>
      <c r="C97" s="14">
        <v>-612</v>
      </c>
      <c r="D97" s="24">
        <v>0.55000000000000004</v>
      </c>
      <c r="E97" s="24">
        <v>0.55000000000000004</v>
      </c>
      <c r="F97" s="24">
        <v>7.4999999999999997E-2</v>
      </c>
      <c r="G97" s="15">
        <f t="shared" si="6"/>
        <v>-13.884750000000002</v>
      </c>
      <c r="H97" s="14" t="s">
        <v>20</v>
      </c>
    </row>
    <row r="98" spans="1:8" x14ac:dyDescent="0.25">
      <c r="A98" s="5"/>
      <c r="B98" s="25" t="s">
        <v>38</v>
      </c>
      <c r="C98" s="14">
        <v>-232</v>
      </c>
      <c r="D98" s="31">
        <v>0.6</v>
      </c>
      <c r="E98" s="31">
        <v>0.6</v>
      </c>
      <c r="F98" s="24">
        <v>7.4999999999999997E-2</v>
      </c>
      <c r="G98" s="15">
        <f t="shared" si="6"/>
        <v>-6.2639999999999993</v>
      </c>
      <c r="H98" s="14" t="s">
        <v>20</v>
      </c>
    </row>
    <row r="99" spans="1:8" x14ac:dyDescent="0.25">
      <c r="A99" s="5"/>
      <c r="B99" s="21" t="s">
        <v>49</v>
      </c>
      <c r="C99" s="14"/>
      <c r="D99" s="15"/>
      <c r="E99" s="24"/>
      <c r="F99" s="24">
        <v>7.4999999999999997E-2</v>
      </c>
      <c r="G99" s="15">
        <f t="shared" si="6"/>
        <v>0</v>
      </c>
      <c r="H99" s="14" t="s">
        <v>20</v>
      </c>
    </row>
    <row r="100" spans="1:8" x14ac:dyDescent="0.25">
      <c r="A100" s="5"/>
      <c r="B100" s="21" t="s">
        <v>45</v>
      </c>
      <c r="C100" s="14">
        <v>-6</v>
      </c>
      <c r="D100" s="15">
        <v>119</v>
      </c>
      <c r="E100" s="24">
        <v>1.3</v>
      </c>
      <c r="F100" s="24">
        <v>7.4999999999999997E-2</v>
      </c>
      <c r="G100" s="15">
        <f t="shared" si="6"/>
        <v>-69.614999999999995</v>
      </c>
      <c r="H100" s="14" t="s">
        <v>20</v>
      </c>
    </row>
    <row r="101" spans="1:8" x14ac:dyDescent="0.25">
      <c r="A101" s="5"/>
      <c r="B101" s="21" t="s">
        <v>46</v>
      </c>
      <c r="C101" s="14">
        <v>-6</v>
      </c>
      <c r="D101" s="15">
        <v>21</v>
      </c>
      <c r="E101" s="24">
        <v>1.3</v>
      </c>
      <c r="F101" s="24">
        <v>7.4999999999999997E-2</v>
      </c>
      <c r="G101" s="15">
        <f t="shared" si="6"/>
        <v>-12.285</v>
      </c>
      <c r="H101" s="14" t="s">
        <v>20</v>
      </c>
    </row>
    <row r="102" spans="1:8" x14ac:dyDescent="0.25">
      <c r="A102" s="5"/>
      <c r="B102" s="21" t="s">
        <v>47</v>
      </c>
      <c r="C102" s="14">
        <v>-6</v>
      </c>
      <c r="D102" s="15">
        <v>9</v>
      </c>
      <c r="E102" s="24">
        <v>0.6</v>
      </c>
      <c r="F102" s="24">
        <v>7.4999999999999997E-2</v>
      </c>
      <c r="G102" s="15">
        <f t="shared" si="6"/>
        <v>-2.4299999999999997</v>
      </c>
      <c r="H102" s="14" t="s">
        <v>20</v>
      </c>
    </row>
    <row r="103" spans="1:8" ht="28.5" x14ac:dyDescent="0.25">
      <c r="A103" s="5"/>
      <c r="B103" s="33" t="s">
        <v>50</v>
      </c>
      <c r="C103" s="14">
        <v>-1</v>
      </c>
      <c r="D103" s="15"/>
      <c r="E103" s="15">
        <v>1250.06</v>
      </c>
      <c r="F103" s="24">
        <v>7.4999999999999997E-2</v>
      </c>
      <c r="G103" s="15">
        <f>C103*E103*F103</f>
        <v>-93.754499999999993</v>
      </c>
      <c r="H103" s="14" t="s">
        <v>20</v>
      </c>
    </row>
    <row r="104" spans="1:8" ht="28.5" x14ac:dyDescent="0.25">
      <c r="A104" s="5"/>
      <c r="B104" s="33" t="s">
        <v>51</v>
      </c>
      <c r="C104" s="14">
        <v>-1</v>
      </c>
      <c r="D104" s="15"/>
      <c r="E104" s="15">
        <v>1251.78</v>
      </c>
      <c r="F104" s="24">
        <v>7.4999999999999997E-2</v>
      </c>
      <c r="G104" s="15">
        <f>C104*E104*F104</f>
        <v>-93.883499999999998</v>
      </c>
      <c r="H104" s="14" t="s">
        <v>20</v>
      </c>
    </row>
    <row r="105" spans="1:8" ht="25.5" customHeight="1" x14ac:dyDescent="0.25">
      <c r="A105" s="5"/>
      <c r="B105" s="18"/>
      <c r="C105" s="14"/>
      <c r="D105" s="15"/>
      <c r="E105" s="15"/>
      <c r="F105" s="15"/>
      <c r="G105" s="17">
        <f>SUM(G57:G104)</f>
        <v>9486.1142812500002</v>
      </c>
      <c r="H105" s="1" t="s">
        <v>20</v>
      </c>
    </row>
    <row r="106" spans="1:8" x14ac:dyDescent="0.25">
      <c r="A106" s="5">
        <v>4</v>
      </c>
      <c r="B106" s="6" t="s">
        <v>56</v>
      </c>
      <c r="C106" s="14"/>
      <c r="D106" s="15"/>
      <c r="E106" s="15"/>
      <c r="F106" s="15"/>
      <c r="G106" s="17"/>
      <c r="H106" s="1"/>
    </row>
    <row r="107" spans="1:8" x14ac:dyDescent="0.25">
      <c r="A107" s="5"/>
      <c r="B107" s="45" t="s">
        <v>19</v>
      </c>
      <c r="C107" s="14">
        <v>2</v>
      </c>
      <c r="D107" s="15">
        <v>341.25</v>
      </c>
      <c r="E107" s="24">
        <v>7.4999999999999997E-2</v>
      </c>
      <c r="F107" s="15"/>
      <c r="G107" s="15">
        <f>C107*D107*E107</f>
        <v>51.1875</v>
      </c>
      <c r="H107" s="14" t="s">
        <v>16</v>
      </c>
    </row>
    <row r="108" spans="1:8" x14ac:dyDescent="0.25">
      <c r="A108" s="5"/>
      <c r="B108" s="18"/>
      <c r="C108" s="14">
        <v>2</v>
      </c>
      <c r="D108" s="15">
        <v>339.1</v>
      </c>
      <c r="E108" s="24">
        <v>7.4999999999999997E-2</v>
      </c>
      <c r="F108" s="15"/>
      <c r="G108" s="15">
        <f t="shared" ref="G108:G110" si="7">C108*D108*E108</f>
        <v>50.865000000000002</v>
      </c>
      <c r="H108" s="14" t="s">
        <v>16</v>
      </c>
    </row>
    <row r="109" spans="1:8" x14ac:dyDescent="0.25">
      <c r="A109" s="5"/>
      <c r="B109" s="6" t="s">
        <v>15</v>
      </c>
      <c r="C109" s="14">
        <v>2</v>
      </c>
      <c r="D109" s="15">
        <v>236</v>
      </c>
      <c r="E109" s="24">
        <v>7.4999999999999997E-2</v>
      </c>
      <c r="F109" s="15"/>
      <c r="G109" s="15">
        <f t="shared" si="7"/>
        <v>35.4</v>
      </c>
      <c r="H109" s="14" t="s">
        <v>16</v>
      </c>
    </row>
    <row r="110" spans="1:8" x14ac:dyDescent="0.25">
      <c r="A110" s="5"/>
      <c r="B110" s="18"/>
      <c r="C110" s="14">
        <v>2</v>
      </c>
      <c r="D110" s="15">
        <v>159</v>
      </c>
      <c r="E110" s="24">
        <v>7.4999999999999997E-2</v>
      </c>
      <c r="F110" s="15"/>
      <c r="G110" s="15">
        <f t="shared" si="7"/>
        <v>23.849999999999998</v>
      </c>
      <c r="H110" s="14" t="s">
        <v>16</v>
      </c>
    </row>
    <row r="111" spans="1:8" ht="36" customHeight="1" x14ac:dyDescent="0.25">
      <c r="A111" s="5"/>
      <c r="B111" s="18"/>
      <c r="C111" s="14"/>
      <c r="D111" s="15"/>
      <c r="E111" s="15"/>
      <c r="F111" s="15"/>
      <c r="G111" s="17">
        <f>SUM(G107:G110)</f>
        <v>161.30250000000001</v>
      </c>
      <c r="H111" s="1" t="s">
        <v>16</v>
      </c>
    </row>
    <row r="112" spans="1:8" ht="46.5" customHeight="1" x14ac:dyDescent="0.25">
      <c r="A112" s="5">
        <v>5</v>
      </c>
      <c r="B112" s="60" t="s">
        <v>73</v>
      </c>
      <c r="C112" s="61"/>
      <c r="D112" s="61"/>
      <c r="E112" s="61"/>
      <c r="F112" s="61"/>
      <c r="G112" s="61"/>
      <c r="H112" s="62"/>
    </row>
    <row r="113" spans="1:8" ht="36.75" customHeight="1" x14ac:dyDescent="0.25">
      <c r="A113" s="5"/>
      <c r="B113" s="18" t="s">
        <v>65</v>
      </c>
      <c r="C113" s="14">
        <v>1</v>
      </c>
      <c r="D113" s="15"/>
      <c r="E113" s="15"/>
      <c r="F113" s="15"/>
      <c r="G113" s="17">
        <f>G54</f>
        <v>126481.52375000002</v>
      </c>
      <c r="H113" s="1" t="s">
        <v>16</v>
      </c>
    </row>
    <row r="114" spans="1:8" ht="40.5" customHeight="1" x14ac:dyDescent="0.25">
      <c r="A114" s="5">
        <v>6</v>
      </c>
      <c r="B114" s="60" t="s">
        <v>74</v>
      </c>
      <c r="C114" s="61"/>
      <c r="D114" s="61"/>
      <c r="E114" s="61"/>
      <c r="F114" s="61"/>
      <c r="G114" s="61"/>
      <c r="H114" s="62"/>
    </row>
    <row r="115" spans="1:8" x14ac:dyDescent="0.25">
      <c r="A115" s="5"/>
      <c r="B115" s="18" t="s">
        <v>65</v>
      </c>
      <c r="C115" s="14">
        <v>1</v>
      </c>
      <c r="D115" s="15"/>
      <c r="E115" s="15"/>
      <c r="F115" s="15"/>
      <c r="G115" s="17">
        <f>G52*0.45</f>
        <v>5691.6685687500012</v>
      </c>
      <c r="H115" s="1" t="s">
        <v>20</v>
      </c>
    </row>
    <row r="116" spans="1:8" x14ac:dyDescent="0.25">
      <c r="A116" s="5"/>
      <c r="B116" s="18"/>
      <c r="C116" s="14"/>
      <c r="D116" s="15"/>
      <c r="E116" s="15"/>
      <c r="F116" s="15"/>
      <c r="G116" s="17"/>
      <c r="H116" s="1"/>
    </row>
    <row r="117" spans="1:8" x14ac:dyDescent="0.25">
      <c r="A117" s="5"/>
      <c r="B117" s="18"/>
      <c r="C117" s="14"/>
      <c r="D117" s="15"/>
      <c r="E117" s="15"/>
      <c r="F117" s="15"/>
      <c r="G117" s="17"/>
      <c r="H117" s="1"/>
    </row>
    <row r="118" spans="1:8" x14ac:dyDescent="0.25">
      <c r="A118" s="5"/>
      <c r="B118" s="18"/>
      <c r="C118" s="14"/>
      <c r="D118" s="15"/>
      <c r="E118" s="15"/>
      <c r="F118" s="15"/>
      <c r="G118" s="17"/>
      <c r="H118" s="1"/>
    </row>
    <row r="119" spans="1:8" x14ac:dyDescent="0.25">
      <c r="A119" s="5"/>
      <c r="B119" s="18"/>
      <c r="C119" s="14"/>
      <c r="D119" s="15"/>
      <c r="E119" s="15"/>
      <c r="F119" s="15"/>
      <c r="G119" s="17"/>
      <c r="H119" s="1"/>
    </row>
    <row r="120" spans="1:8" x14ac:dyDescent="0.25">
      <c r="A120" s="5"/>
      <c r="B120" s="18"/>
      <c r="C120" s="14"/>
      <c r="D120" s="15"/>
      <c r="E120" s="15"/>
      <c r="F120" s="15"/>
      <c r="G120" s="17"/>
      <c r="H120" s="1"/>
    </row>
    <row r="121" spans="1:8" x14ac:dyDescent="0.25">
      <c r="A121" s="5"/>
      <c r="B121" s="18"/>
      <c r="C121" s="14"/>
      <c r="D121" s="15"/>
      <c r="E121" s="15"/>
      <c r="F121" s="15"/>
      <c r="G121" s="17"/>
      <c r="H121" s="1"/>
    </row>
    <row r="122" spans="1:8" x14ac:dyDescent="0.25">
      <c r="A122" s="5"/>
      <c r="B122" s="18"/>
      <c r="C122" s="14"/>
      <c r="D122" s="15"/>
      <c r="E122" s="15"/>
      <c r="F122" s="15"/>
      <c r="G122" s="17"/>
      <c r="H122" s="1"/>
    </row>
    <row r="123" spans="1:8" x14ac:dyDescent="0.25">
      <c r="A123" s="5"/>
      <c r="B123" s="18"/>
      <c r="C123" s="14"/>
      <c r="D123" s="15"/>
      <c r="E123" s="15"/>
      <c r="F123" s="15"/>
      <c r="G123" s="17"/>
      <c r="H123" s="1"/>
    </row>
    <row r="124" spans="1:8" x14ac:dyDescent="0.25">
      <c r="A124" s="5"/>
      <c r="B124" s="18"/>
      <c r="C124" s="14"/>
      <c r="D124" s="15"/>
      <c r="E124" s="15"/>
      <c r="F124" s="15"/>
      <c r="G124" s="17"/>
      <c r="H124" s="1"/>
    </row>
    <row r="125" spans="1:8" x14ac:dyDescent="0.25">
      <c r="A125" s="5"/>
      <c r="B125" s="18"/>
      <c r="C125" s="14"/>
      <c r="D125" s="15"/>
      <c r="E125" s="15"/>
      <c r="F125" s="15"/>
      <c r="G125" s="17"/>
      <c r="H125" s="1"/>
    </row>
    <row r="126" spans="1:8" x14ac:dyDescent="0.25">
      <c r="A126" s="5"/>
      <c r="B126" s="18"/>
      <c r="C126" s="14"/>
      <c r="D126" s="15"/>
      <c r="E126" s="15"/>
      <c r="F126" s="15"/>
      <c r="G126" s="17"/>
      <c r="H126" s="1"/>
    </row>
    <row r="127" spans="1:8" x14ac:dyDescent="0.25">
      <c r="A127" s="5"/>
      <c r="B127" s="18"/>
      <c r="C127" s="14"/>
      <c r="D127" s="15"/>
      <c r="E127" s="15"/>
      <c r="F127" s="15"/>
      <c r="G127" s="17"/>
      <c r="H127" s="1"/>
    </row>
    <row r="128" spans="1:8" x14ac:dyDescent="0.25">
      <c r="A128" s="5"/>
      <c r="B128" s="18"/>
      <c r="C128" s="14"/>
      <c r="D128" s="15"/>
      <c r="E128" s="15"/>
      <c r="F128" s="15"/>
      <c r="G128" s="17"/>
      <c r="H128" s="1"/>
    </row>
    <row r="129" spans="1:8" x14ac:dyDescent="0.25">
      <c r="A129" s="5"/>
      <c r="B129" s="18"/>
      <c r="C129" s="14"/>
      <c r="D129" s="15"/>
      <c r="E129" s="15"/>
      <c r="F129" s="15"/>
      <c r="G129" s="17"/>
      <c r="H129" s="1"/>
    </row>
    <row r="130" spans="1:8" x14ac:dyDescent="0.25">
      <c r="A130" s="5"/>
      <c r="B130" s="18"/>
      <c r="C130" s="14"/>
      <c r="D130" s="15"/>
      <c r="E130" s="15"/>
      <c r="F130" s="15"/>
      <c r="G130" s="17"/>
      <c r="H130" s="1"/>
    </row>
    <row r="131" spans="1:8" x14ac:dyDescent="0.25">
      <c r="A131" s="5"/>
      <c r="B131" s="18"/>
      <c r="C131" s="14"/>
      <c r="D131" s="15"/>
      <c r="E131" s="15"/>
      <c r="F131" s="15"/>
      <c r="G131" s="17"/>
      <c r="H131" s="1"/>
    </row>
    <row r="132" spans="1:8" x14ac:dyDescent="0.25">
      <c r="A132" s="5"/>
      <c r="B132" s="18"/>
      <c r="C132" s="14"/>
      <c r="D132" s="15"/>
      <c r="E132" s="15"/>
      <c r="F132" s="15"/>
      <c r="G132" s="17"/>
      <c r="H132" s="1"/>
    </row>
    <row r="133" spans="1:8" x14ac:dyDescent="0.25">
      <c r="A133" s="5"/>
      <c r="B133" s="18"/>
      <c r="C133" s="14"/>
      <c r="D133" s="15"/>
      <c r="E133" s="15"/>
      <c r="F133" s="15"/>
      <c r="G133" s="17"/>
      <c r="H133" s="1"/>
    </row>
    <row r="134" spans="1:8" x14ac:dyDescent="0.25">
      <c r="A134" s="5"/>
      <c r="B134" s="18"/>
      <c r="C134" s="14"/>
      <c r="D134" s="15"/>
      <c r="E134" s="15"/>
      <c r="F134" s="15"/>
      <c r="G134" s="17"/>
      <c r="H134" s="1"/>
    </row>
    <row r="135" spans="1:8" x14ac:dyDescent="0.25">
      <c r="A135" s="5"/>
      <c r="B135" s="18"/>
      <c r="C135" s="14"/>
      <c r="D135" s="15"/>
      <c r="E135" s="15"/>
      <c r="F135" s="15"/>
      <c r="G135" s="17"/>
      <c r="H135" s="1"/>
    </row>
    <row r="136" spans="1:8" x14ac:dyDescent="0.25">
      <c r="A136" s="5"/>
      <c r="B136" s="18"/>
      <c r="C136" s="14"/>
      <c r="D136" s="15"/>
      <c r="E136" s="15"/>
      <c r="F136" s="15"/>
      <c r="G136" s="17"/>
      <c r="H136" s="1"/>
    </row>
    <row r="137" spans="1:8" x14ac:dyDescent="0.25">
      <c r="A137" s="5"/>
      <c r="B137" s="18"/>
      <c r="C137" s="14"/>
      <c r="D137" s="15"/>
      <c r="E137" s="15"/>
      <c r="F137" s="15"/>
      <c r="G137" s="17"/>
      <c r="H137" s="1"/>
    </row>
    <row r="138" spans="1:8" x14ac:dyDescent="0.25">
      <c r="A138" s="5"/>
      <c r="B138" s="18"/>
      <c r="C138" s="14"/>
      <c r="D138" s="15"/>
      <c r="E138" s="15"/>
      <c r="F138" s="15"/>
      <c r="G138" s="17"/>
      <c r="H138" s="1"/>
    </row>
    <row r="139" spans="1:8" x14ac:dyDescent="0.25">
      <c r="A139" s="5"/>
      <c r="B139" s="18"/>
      <c r="C139" s="14"/>
      <c r="D139" s="15"/>
      <c r="E139" s="15"/>
      <c r="F139" s="15"/>
      <c r="G139" s="17"/>
      <c r="H139" s="1"/>
    </row>
    <row r="140" spans="1:8" x14ac:dyDescent="0.25">
      <c r="A140" s="5"/>
      <c r="B140" s="18"/>
      <c r="C140" s="14"/>
      <c r="D140" s="15"/>
      <c r="E140" s="15"/>
      <c r="F140" s="15"/>
      <c r="G140" s="17"/>
      <c r="H140" s="1"/>
    </row>
    <row r="141" spans="1:8" x14ac:dyDescent="0.25">
      <c r="A141" s="5"/>
      <c r="B141" s="18"/>
      <c r="C141" s="14"/>
      <c r="D141" s="15"/>
      <c r="E141" s="15"/>
      <c r="F141" s="15"/>
      <c r="G141" s="17"/>
      <c r="H141" s="1"/>
    </row>
    <row r="142" spans="1:8" x14ac:dyDescent="0.25">
      <c r="A142" s="5"/>
      <c r="B142" s="18"/>
      <c r="C142" s="14"/>
      <c r="D142" s="15"/>
      <c r="E142" s="15"/>
      <c r="F142" s="15"/>
      <c r="G142" s="17"/>
      <c r="H142" s="1"/>
    </row>
    <row r="143" spans="1:8" x14ac:dyDescent="0.25">
      <c r="A143" s="5"/>
      <c r="B143" s="18"/>
      <c r="C143" s="14"/>
      <c r="D143" s="15"/>
      <c r="E143" s="15"/>
      <c r="F143" s="15"/>
      <c r="G143" s="17"/>
      <c r="H143" s="1"/>
    </row>
    <row r="144" spans="1:8" x14ac:dyDescent="0.25">
      <c r="A144" s="5"/>
      <c r="B144" s="18"/>
      <c r="C144" s="14"/>
      <c r="D144" s="15"/>
      <c r="E144" s="15"/>
      <c r="F144" s="15"/>
      <c r="G144" s="17"/>
      <c r="H144" s="1"/>
    </row>
    <row r="145" spans="1:8" x14ac:dyDescent="0.25">
      <c r="A145" s="5"/>
      <c r="B145" s="18"/>
      <c r="C145" s="14"/>
      <c r="D145" s="15"/>
      <c r="E145" s="15"/>
      <c r="F145" s="15"/>
      <c r="G145" s="17"/>
      <c r="H145" s="1"/>
    </row>
    <row r="146" spans="1:8" x14ac:dyDescent="0.25">
      <c r="A146" s="5"/>
      <c r="B146" s="18"/>
      <c r="C146" s="14"/>
      <c r="D146" s="15"/>
      <c r="E146" s="15"/>
      <c r="F146" s="15"/>
      <c r="G146" s="17"/>
      <c r="H146" s="1"/>
    </row>
    <row r="147" spans="1:8" x14ac:dyDescent="0.25">
      <c r="A147" s="5"/>
      <c r="B147" s="18"/>
      <c r="C147" s="14"/>
      <c r="D147" s="15"/>
      <c r="E147" s="15"/>
      <c r="F147" s="15"/>
      <c r="G147" s="17"/>
      <c r="H147" s="1"/>
    </row>
    <row r="148" spans="1:8" x14ac:dyDescent="0.25">
      <c r="A148" s="5"/>
      <c r="B148" s="18"/>
      <c r="C148" s="14"/>
      <c r="D148" s="15"/>
      <c r="E148" s="15"/>
      <c r="F148" s="15"/>
      <c r="G148" s="17"/>
      <c r="H148" s="1"/>
    </row>
    <row r="149" spans="1:8" x14ac:dyDescent="0.25">
      <c r="A149" s="5"/>
      <c r="B149" s="18"/>
      <c r="C149" s="14"/>
      <c r="D149" s="15"/>
      <c r="E149" s="15"/>
      <c r="F149" s="15"/>
      <c r="G149" s="17"/>
      <c r="H149" s="1"/>
    </row>
    <row r="150" spans="1:8" x14ac:dyDescent="0.25">
      <c r="A150" s="5"/>
      <c r="B150" s="18"/>
      <c r="C150" s="14"/>
      <c r="D150" s="15"/>
      <c r="E150" s="15"/>
      <c r="F150" s="15"/>
      <c r="G150" s="17"/>
      <c r="H150" s="1"/>
    </row>
    <row r="151" spans="1:8" x14ac:dyDescent="0.25">
      <c r="A151" s="5"/>
      <c r="B151" s="18"/>
      <c r="C151" s="14"/>
      <c r="D151" s="15"/>
      <c r="E151" s="15"/>
      <c r="F151" s="15"/>
      <c r="G151" s="17"/>
      <c r="H151" s="1"/>
    </row>
    <row r="152" spans="1:8" x14ac:dyDescent="0.25">
      <c r="A152" s="5"/>
      <c r="B152" s="18"/>
      <c r="C152" s="14"/>
      <c r="D152" s="15"/>
      <c r="E152" s="15"/>
      <c r="F152" s="15"/>
      <c r="G152" s="17"/>
      <c r="H152" s="1"/>
    </row>
    <row r="153" spans="1:8" x14ac:dyDescent="0.25">
      <c r="A153" s="5"/>
      <c r="B153" s="18"/>
      <c r="C153" s="14"/>
      <c r="D153" s="15"/>
      <c r="E153" s="15"/>
      <c r="F153" s="15"/>
      <c r="G153" s="17"/>
      <c r="H153" s="1"/>
    </row>
    <row r="154" spans="1:8" x14ac:dyDescent="0.25">
      <c r="A154" s="5"/>
      <c r="B154" s="18"/>
      <c r="C154" s="14"/>
      <c r="D154" s="15"/>
      <c r="E154" s="15"/>
      <c r="F154" s="15"/>
      <c r="G154" s="17"/>
      <c r="H154" s="1"/>
    </row>
    <row r="155" spans="1:8" x14ac:dyDescent="0.25">
      <c r="A155" s="5"/>
      <c r="B155" s="18"/>
      <c r="C155" s="14"/>
      <c r="D155" s="15"/>
      <c r="E155" s="15"/>
      <c r="F155" s="15"/>
      <c r="G155" s="17"/>
      <c r="H155" s="1"/>
    </row>
    <row r="156" spans="1:8" x14ac:dyDescent="0.25">
      <c r="A156" s="5"/>
      <c r="B156" s="18"/>
      <c r="C156" s="14"/>
      <c r="D156" s="15"/>
      <c r="E156" s="15"/>
      <c r="F156" s="15"/>
      <c r="G156" s="17"/>
      <c r="H156" s="1"/>
    </row>
    <row r="157" spans="1:8" x14ac:dyDescent="0.25">
      <c r="A157" s="5"/>
      <c r="B157" s="18"/>
      <c r="C157" s="14"/>
      <c r="D157" s="15"/>
      <c r="E157" s="15"/>
      <c r="F157" s="15"/>
      <c r="G157" s="17"/>
      <c r="H157" s="1"/>
    </row>
    <row r="158" spans="1:8" x14ac:dyDescent="0.25">
      <c r="A158" s="5"/>
      <c r="B158" s="18"/>
      <c r="C158" s="14"/>
      <c r="D158" s="15"/>
      <c r="E158" s="15"/>
      <c r="F158" s="15"/>
      <c r="G158" s="17"/>
      <c r="H158" s="1"/>
    </row>
    <row r="159" spans="1:8" x14ac:dyDescent="0.25">
      <c r="A159" s="5"/>
      <c r="B159" s="18"/>
      <c r="C159" s="14"/>
      <c r="D159" s="15"/>
      <c r="E159" s="15"/>
      <c r="F159" s="15"/>
      <c r="G159" s="17"/>
      <c r="H159" s="1"/>
    </row>
    <row r="160" spans="1:8" x14ac:dyDescent="0.25">
      <c r="A160" s="5"/>
      <c r="B160" s="18"/>
      <c r="C160" s="14"/>
      <c r="D160" s="15"/>
      <c r="E160" s="15"/>
      <c r="F160" s="15"/>
      <c r="G160" s="17"/>
      <c r="H160" s="1"/>
    </row>
    <row r="161" spans="1:8" x14ac:dyDescent="0.25">
      <c r="A161" s="5"/>
      <c r="B161" s="18"/>
      <c r="C161" s="14"/>
      <c r="D161" s="15"/>
      <c r="E161" s="15"/>
      <c r="F161" s="15"/>
      <c r="G161" s="17"/>
      <c r="H161" s="1"/>
    </row>
    <row r="162" spans="1:8" x14ac:dyDescent="0.25">
      <c r="A162" s="5"/>
      <c r="B162" s="18"/>
      <c r="C162" s="14"/>
      <c r="D162" s="15"/>
      <c r="E162" s="15"/>
      <c r="F162" s="15"/>
      <c r="G162" s="17"/>
      <c r="H162" s="1"/>
    </row>
    <row r="163" spans="1:8" x14ac:dyDescent="0.25">
      <c r="A163" s="5"/>
      <c r="B163" s="18"/>
      <c r="C163" s="14"/>
      <c r="D163" s="15"/>
      <c r="E163" s="15"/>
      <c r="F163" s="15"/>
      <c r="G163" s="17"/>
      <c r="H163" s="1"/>
    </row>
    <row r="164" spans="1:8" x14ac:dyDescent="0.25">
      <c r="A164" s="5"/>
      <c r="B164" s="18"/>
      <c r="C164" s="14"/>
      <c r="D164" s="15"/>
      <c r="E164" s="15"/>
      <c r="F164" s="15"/>
      <c r="G164" s="17"/>
      <c r="H164" s="1"/>
    </row>
    <row r="165" spans="1:8" x14ac:dyDescent="0.25">
      <c r="A165" s="5"/>
      <c r="B165" s="18"/>
      <c r="C165" s="14"/>
      <c r="D165" s="15"/>
      <c r="E165" s="15"/>
      <c r="F165" s="15"/>
      <c r="G165" s="17"/>
      <c r="H165" s="1"/>
    </row>
    <row r="166" spans="1:8" x14ac:dyDescent="0.25">
      <c r="A166" s="5"/>
      <c r="B166" s="18"/>
      <c r="C166" s="14"/>
      <c r="D166" s="15"/>
      <c r="E166" s="15"/>
      <c r="F166" s="15"/>
      <c r="G166" s="17"/>
      <c r="H166" s="1"/>
    </row>
    <row r="167" spans="1:8" x14ac:dyDescent="0.25">
      <c r="A167" s="5"/>
      <c r="B167" s="18"/>
      <c r="C167" s="14"/>
      <c r="D167" s="15"/>
      <c r="E167" s="15"/>
      <c r="F167" s="15"/>
      <c r="G167" s="17"/>
      <c r="H167" s="1"/>
    </row>
    <row r="168" spans="1:8" x14ac:dyDescent="0.25">
      <c r="A168" s="5"/>
      <c r="B168" s="18"/>
      <c r="C168" s="14"/>
      <c r="D168" s="15"/>
      <c r="E168" s="15"/>
      <c r="F168" s="15"/>
      <c r="G168" s="17"/>
      <c r="H168" s="1"/>
    </row>
    <row r="169" spans="1:8" x14ac:dyDescent="0.25">
      <c r="A169" s="5"/>
      <c r="B169" s="18"/>
      <c r="C169" s="14"/>
      <c r="D169" s="15"/>
      <c r="E169" s="15"/>
      <c r="F169" s="15"/>
      <c r="G169" s="17"/>
      <c r="H169" s="1"/>
    </row>
    <row r="170" spans="1:8" x14ac:dyDescent="0.25">
      <c r="A170" s="5"/>
      <c r="B170" s="18"/>
      <c r="C170" s="14"/>
      <c r="D170" s="15"/>
      <c r="E170" s="15"/>
      <c r="F170" s="15"/>
      <c r="G170" s="17"/>
      <c r="H170" s="1"/>
    </row>
    <row r="171" spans="1:8" x14ac:dyDescent="0.25">
      <c r="A171" s="5"/>
      <c r="B171" s="18"/>
      <c r="C171" s="14"/>
      <c r="D171" s="15"/>
      <c r="E171" s="15"/>
      <c r="F171" s="15"/>
      <c r="G171" s="17"/>
      <c r="H171" s="1"/>
    </row>
    <row r="172" spans="1:8" x14ac:dyDescent="0.25">
      <c r="A172" s="5"/>
      <c r="B172" s="18"/>
      <c r="C172" s="14"/>
      <c r="D172" s="15"/>
      <c r="E172" s="15"/>
      <c r="F172" s="15"/>
      <c r="G172" s="17"/>
      <c r="H172" s="1"/>
    </row>
    <row r="173" spans="1:8" x14ac:dyDescent="0.25">
      <c r="A173" s="5"/>
      <c r="B173" s="18"/>
      <c r="C173" s="14"/>
      <c r="D173" s="15"/>
      <c r="E173" s="15"/>
      <c r="F173" s="15"/>
      <c r="G173" s="17"/>
      <c r="H173" s="1"/>
    </row>
    <row r="174" spans="1:8" x14ac:dyDescent="0.25">
      <c r="A174" s="5"/>
      <c r="B174" s="18"/>
      <c r="C174" s="14"/>
      <c r="D174" s="15"/>
      <c r="E174" s="15"/>
      <c r="F174" s="15"/>
      <c r="G174" s="17"/>
      <c r="H174" s="1"/>
    </row>
    <row r="175" spans="1:8" x14ac:dyDescent="0.25">
      <c r="A175" s="5"/>
      <c r="B175" s="18"/>
      <c r="C175" s="14"/>
      <c r="D175" s="15"/>
      <c r="E175" s="15"/>
      <c r="F175" s="15"/>
      <c r="G175" s="17"/>
      <c r="H175" s="1"/>
    </row>
    <row r="176" spans="1:8" x14ac:dyDescent="0.25">
      <c r="A176" s="5"/>
      <c r="B176" s="18"/>
      <c r="C176" s="14"/>
      <c r="D176" s="15"/>
      <c r="E176" s="15"/>
      <c r="F176" s="15"/>
      <c r="G176" s="17"/>
      <c r="H176" s="1"/>
    </row>
    <row r="177" spans="1:8" x14ac:dyDescent="0.25">
      <c r="A177" s="5"/>
      <c r="B177" s="18"/>
      <c r="C177" s="14"/>
      <c r="D177" s="15"/>
      <c r="E177" s="15"/>
      <c r="F177" s="15"/>
      <c r="G177" s="17"/>
      <c r="H177" s="1"/>
    </row>
    <row r="178" spans="1:8" x14ac:dyDescent="0.25">
      <c r="A178" s="5"/>
      <c r="B178" s="18"/>
      <c r="C178" s="14"/>
      <c r="D178" s="15"/>
      <c r="E178" s="15"/>
      <c r="F178" s="15"/>
      <c r="G178" s="17"/>
      <c r="H178" s="1"/>
    </row>
    <row r="179" spans="1:8" x14ac:dyDescent="0.25">
      <c r="A179" s="5"/>
      <c r="B179" s="18"/>
      <c r="C179" s="14"/>
      <c r="D179" s="15"/>
      <c r="E179" s="15"/>
      <c r="F179" s="15"/>
      <c r="G179" s="17"/>
      <c r="H179" s="1"/>
    </row>
    <row r="180" spans="1:8" x14ac:dyDescent="0.25">
      <c r="A180" s="5"/>
      <c r="B180" s="18"/>
      <c r="C180" s="14"/>
      <c r="D180" s="15"/>
      <c r="E180" s="15"/>
      <c r="F180" s="15"/>
      <c r="G180" s="17"/>
      <c r="H180" s="1"/>
    </row>
    <row r="181" spans="1:8" x14ac:dyDescent="0.25">
      <c r="A181" s="5"/>
      <c r="B181" s="18"/>
      <c r="C181" s="14"/>
      <c r="D181" s="15"/>
      <c r="E181" s="15"/>
      <c r="F181" s="15"/>
      <c r="G181" s="17"/>
      <c r="H181" s="1"/>
    </row>
    <row r="182" spans="1:8" x14ac:dyDescent="0.25">
      <c r="A182" s="5"/>
      <c r="B182" s="18"/>
      <c r="C182" s="14"/>
      <c r="D182" s="15"/>
      <c r="E182" s="15"/>
      <c r="F182" s="15"/>
      <c r="G182" s="17"/>
      <c r="H182" s="1"/>
    </row>
    <row r="183" spans="1:8" x14ac:dyDescent="0.25">
      <c r="A183" s="5"/>
      <c r="B183" s="18"/>
      <c r="C183" s="14"/>
      <c r="D183" s="15"/>
      <c r="E183" s="15"/>
      <c r="F183" s="15"/>
      <c r="G183" s="17"/>
      <c r="H183" s="1"/>
    </row>
    <row r="184" spans="1:8" x14ac:dyDescent="0.25">
      <c r="A184" s="5"/>
      <c r="B184" s="18"/>
      <c r="C184" s="14"/>
      <c r="D184" s="15"/>
      <c r="E184" s="15"/>
      <c r="F184" s="15"/>
      <c r="G184" s="17"/>
      <c r="H184" s="1"/>
    </row>
    <row r="185" spans="1:8" x14ac:dyDescent="0.25">
      <c r="A185" s="5"/>
      <c r="B185" s="18"/>
      <c r="C185" s="14"/>
      <c r="D185" s="15"/>
      <c r="E185" s="15"/>
      <c r="F185" s="15"/>
      <c r="G185" s="17"/>
      <c r="H185" s="1"/>
    </row>
    <row r="186" spans="1:8" x14ac:dyDescent="0.25">
      <c r="A186" s="5"/>
      <c r="B186" s="18"/>
      <c r="C186" s="14"/>
      <c r="D186" s="15"/>
      <c r="E186" s="15"/>
      <c r="F186" s="15"/>
      <c r="G186" s="17"/>
      <c r="H186" s="1"/>
    </row>
    <row r="187" spans="1:8" x14ac:dyDescent="0.25">
      <c r="A187" s="5"/>
      <c r="B187" s="18"/>
      <c r="C187" s="14"/>
      <c r="D187" s="15"/>
      <c r="E187" s="15"/>
      <c r="F187" s="15"/>
      <c r="G187" s="17"/>
      <c r="H187" s="1"/>
    </row>
    <row r="188" spans="1:8" x14ac:dyDescent="0.25">
      <c r="A188" s="5"/>
      <c r="B188" s="18"/>
      <c r="C188" s="14"/>
      <c r="D188" s="15"/>
      <c r="E188" s="15"/>
      <c r="F188" s="15"/>
      <c r="G188" s="17"/>
      <c r="H188" s="1"/>
    </row>
    <row r="189" spans="1:8" x14ac:dyDescent="0.25">
      <c r="A189" s="5"/>
      <c r="B189" s="18"/>
      <c r="C189" s="14"/>
      <c r="D189" s="15"/>
      <c r="E189" s="15"/>
      <c r="F189" s="15"/>
      <c r="G189" s="17"/>
      <c r="H189" s="1"/>
    </row>
    <row r="190" spans="1:8" x14ac:dyDescent="0.25">
      <c r="A190" s="5"/>
      <c r="B190" s="18"/>
      <c r="C190" s="14"/>
      <c r="D190" s="15"/>
      <c r="E190" s="15"/>
      <c r="F190" s="15"/>
      <c r="G190" s="17"/>
      <c r="H190" s="1"/>
    </row>
    <row r="191" spans="1:8" x14ac:dyDescent="0.25">
      <c r="A191" s="5"/>
      <c r="B191" s="18"/>
      <c r="C191" s="14"/>
      <c r="D191" s="15"/>
      <c r="E191" s="15"/>
      <c r="F191" s="15"/>
      <c r="G191" s="17"/>
      <c r="H191" s="1"/>
    </row>
    <row r="192" spans="1:8" x14ac:dyDescent="0.25">
      <c r="A192" s="5"/>
      <c r="B192" s="18"/>
      <c r="C192" s="14"/>
      <c r="D192" s="15"/>
      <c r="E192" s="15"/>
      <c r="F192" s="15"/>
      <c r="G192" s="17"/>
      <c r="H192" s="1"/>
    </row>
    <row r="193" spans="1:8" x14ac:dyDescent="0.25">
      <c r="A193" s="5"/>
      <c r="B193" s="18"/>
      <c r="C193" s="14"/>
      <c r="D193" s="15"/>
      <c r="E193" s="15"/>
      <c r="F193" s="15"/>
      <c r="G193" s="17"/>
      <c r="H193" s="1"/>
    </row>
    <row r="194" spans="1:8" x14ac:dyDescent="0.25">
      <c r="A194" s="5"/>
      <c r="B194" s="18"/>
      <c r="C194" s="14"/>
      <c r="D194" s="15"/>
      <c r="E194" s="15"/>
      <c r="F194" s="15"/>
      <c r="G194" s="17"/>
      <c r="H194" s="1"/>
    </row>
    <row r="195" spans="1:8" x14ac:dyDescent="0.25">
      <c r="A195" s="5"/>
      <c r="B195" s="18"/>
      <c r="C195" s="14"/>
      <c r="D195" s="15"/>
      <c r="E195" s="15"/>
      <c r="F195" s="15"/>
      <c r="G195" s="17"/>
      <c r="H195" s="1"/>
    </row>
    <row r="196" spans="1:8" x14ac:dyDescent="0.25">
      <c r="A196" s="5"/>
      <c r="B196" s="18"/>
      <c r="C196" s="14"/>
      <c r="D196" s="15"/>
      <c r="E196" s="15"/>
      <c r="F196" s="15"/>
      <c r="G196" s="17"/>
      <c r="H196" s="1"/>
    </row>
    <row r="197" spans="1:8" x14ac:dyDescent="0.25">
      <c r="A197" s="5"/>
      <c r="B197" s="18"/>
      <c r="C197" s="14"/>
      <c r="D197" s="15"/>
      <c r="E197" s="15"/>
      <c r="F197" s="15"/>
      <c r="G197" s="17"/>
      <c r="H197" s="1"/>
    </row>
    <row r="198" spans="1:8" x14ac:dyDescent="0.25">
      <c r="A198" s="5"/>
      <c r="B198" s="18"/>
      <c r="C198" s="14"/>
      <c r="D198" s="15"/>
      <c r="E198" s="15"/>
      <c r="F198" s="15"/>
      <c r="G198" s="17"/>
      <c r="H198" s="1"/>
    </row>
    <row r="199" spans="1:8" x14ac:dyDescent="0.25">
      <c r="A199" s="5"/>
      <c r="B199" s="18"/>
      <c r="C199" s="14"/>
      <c r="D199" s="15"/>
      <c r="E199" s="15"/>
      <c r="F199" s="15"/>
      <c r="G199" s="17"/>
      <c r="H199" s="1"/>
    </row>
    <row r="200" spans="1:8" x14ac:dyDescent="0.25">
      <c r="A200" s="5"/>
      <c r="B200" s="18"/>
      <c r="C200" s="14"/>
      <c r="D200" s="15"/>
      <c r="E200" s="15"/>
      <c r="F200" s="15"/>
      <c r="G200" s="17"/>
      <c r="H200" s="1"/>
    </row>
    <row r="201" spans="1:8" x14ac:dyDescent="0.25">
      <c r="A201" s="5"/>
      <c r="B201" s="18"/>
      <c r="C201" s="14"/>
      <c r="D201" s="15"/>
      <c r="E201" s="15"/>
      <c r="F201" s="15"/>
      <c r="G201" s="17"/>
      <c r="H201" s="1"/>
    </row>
    <row r="202" spans="1:8" x14ac:dyDescent="0.25">
      <c r="A202" s="5"/>
      <c r="B202" s="18"/>
      <c r="C202" s="14"/>
      <c r="D202" s="15"/>
      <c r="E202" s="15"/>
      <c r="F202" s="15"/>
      <c r="G202" s="17"/>
      <c r="H202" s="1"/>
    </row>
    <row r="203" spans="1:8" x14ac:dyDescent="0.25">
      <c r="A203" s="5"/>
      <c r="B203" s="18"/>
      <c r="C203" s="14"/>
      <c r="D203" s="15"/>
      <c r="E203" s="15"/>
      <c r="F203" s="15"/>
      <c r="G203" s="17"/>
      <c r="H203" s="1"/>
    </row>
    <row r="204" spans="1:8" x14ac:dyDescent="0.25">
      <c r="A204" s="5"/>
      <c r="B204" s="18"/>
      <c r="C204" s="14"/>
      <c r="D204" s="15"/>
      <c r="E204" s="15"/>
      <c r="F204" s="15"/>
      <c r="G204" s="17"/>
      <c r="H204" s="1"/>
    </row>
    <row r="205" spans="1:8" x14ac:dyDescent="0.25">
      <c r="A205" s="5"/>
      <c r="B205" s="18"/>
      <c r="C205" s="14"/>
      <c r="D205" s="15"/>
      <c r="E205" s="15"/>
      <c r="F205" s="15"/>
      <c r="G205" s="17"/>
      <c r="H205" s="1"/>
    </row>
    <row r="206" spans="1:8" x14ac:dyDescent="0.25">
      <c r="A206" s="5"/>
      <c r="B206" s="18"/>
      <c r="C206" s="14"/>
      <c r="D206" s="15"/>
      <c r="E206" s="15"/>
      <c r="F206" s="15"/>
      <c r="G206" s="17"/>
      <c r="H206" s="1"/>
    </row>
    <row r="207" spans="1:8" x14ac:dyDescent="0.25">
      <c r="A207" s="5"/>
      <c r="B207" s="18"/>
      <c r="C207" s="14"/>
      <c r="D207" s="15"/>
      <c r="E207" s="15"/>
      <c r="F207" s="15"/>
      <c r="G207" s="17"/>
      <c r="H207" s="1"/>
    </row>
    <row r="208" spans="1:8" x14ac:dyDescent="0.25">
      <c r="A208" s="5"/>
      <c r="B208" s="18"/>
      <c r="C208" s="14"/>
      <c r="D208" s="15"/>
      <c r="E208" s="15"/>
      <c r="F208" s="15"/>
      <c r="G208" s="17"/>
      <c r="H208" s="1"/>
    </row>
    <row r="209" spans="1:8" x14ac:dyDescent="0.25">
      <c r="A209" s="5"/>
      <c r="B209" s="18"/>
      <c r="C209" s="14"/>
      <c r="D209" s="15"/>
      <c r="E209" s="15"/>
      <c r="F209" s="15"/>
      <c r="G209" s="17"/>
      <c r="H209" s="1"/>
    </row>
    <row r="210" spans="1:8" x14ac:dyDescent="0.25">
      <c r="A210" s="5"/>
      <c r="B210" s="18"/>
      <c r="C210" s="14"/>
      <c r="D210" s="15"/>
      <c r="E210" s="15"/>
      <c r="F210" s="15"/>
      <c r="G210" s="17"/>
      <c r="H210" s="1"/>
    </row>
    <row r="211" spans="1:8" x14ac:dyDescent="0.25">
      <c r="A211" s="5"/>
      <c r="B211" s="18"/>
      <c r="C211" s="14"/>
      <c r="D211" s="15"/>
      <c r="E211" s="15"/>
      <c r="F211" s="15"/>
      <c r="G211" s="17"/>
      <c r="H211" s="1"/>
    </row>
    <row r="212" spans="1:8" x14ac:dyDescent="0.25">
      <c r="A212" s="5"/>
      <c r="B212" s="18"/>
      <c r="C212" s="14"/>
      <c r="D212" s="15"/>
      <c r="E212" s="15"/>
      <c r="F212" s="15"/>
      <c r="G212" s="17"/>
      <c r="H212" s="1"/>
    </row>
    <row r="213" spans="1:8" x14ac:dyDescent="0.25">
      <c r="A213" s="5"/>
      <c r="B213" s="18"/>
      <c r="C213" s="14"/>
      <c r="D213" s="15"/>
      <c r="E213" s="15"/>
      <c r="F213" s="15"/>
      <c r="G213" s="17"/>
      <c r="H213" s="1"/>
    </row>
    <row r="214" spans="1:8" x14ac:dyDescent="0.25">
      <c r="A214" s="5"/>
      <c r="B214" s="18"/>
      <c r="C214" s="14"/>
      <c r="D214" s="15"/>
      <c r="E214" s="15"/>
      <c r="F214" s="15"/>
      <c r="G214" s="17"/>
      <c r="H214" s="1"/>
    </row>
    <row r="215" spans="1:8" x14ac:dyDescent="0.25">
      <c r="A215" s="5"/>
      <c r="B215" s="18"/>
      <c r="C215" s="14"/>
      <c r="D215" s="15"/>
      <c r="E215" s="15"/>
      <c r="F215" s="15"/>
      <c r="G215" s="17"/>
      <c r="H215" s="1"/>
    </row>
    <row r="216" spans="1:8" x14ac:dyDescent="0.25">
      <c r="A216" s="5"/>
      <c r="B216" s="18"/>
      <c r="C216" s="14"/>
      <c r="D216" s="15"/>
      <c r="E216" s="15"/>
      <c r="F216" s="15"/>
      <c r="G216" s="17"/>
      <c r="H216" s="1"/>
    </row>
    <row r="217" spans="1:8" x14ac:dyDescent="0.25">
      <c r="A217" s="5"/>
      <c r="B217" s="18"/>
      <c r="C217" s="14"/>
      <c r="D217" s="15"/>
      <c r="E217" s="15"/>
      <c r="F217" s="15"/>
      <c r="G217" s="17"/>
      <c r="H217" s="1"/>
    </row>
    <row r="218" spans="1:8" x14ac:dyDescent="0.25">
      <c r="A218" s="5"/>
      <c r="B218" s="18"/>
      <c r="C218" s="14"/>
      <c r="D218" s="15"/>
      <c r="E218" s="15"/>
      <c r="F218" s="15"/>
      <c r="G218" s="17"/>
      <c r="H218" s="1"/>
    </row>
    <row r="219" spans="1:8" x14ac:dyDescent="0.25">
      <c r="A219" s="5"/>
      <c r="B219" s="18"/>
      <c r="C219" s="14"/>
      <c r="D219" s="15"/>
      <c r="E219" s="15"/>
      <c r="F219" s="15"/>
      <c r="G219" s="17"/>
      <c r="H219" s="1"/>
    </row>
    <row r="220" spans="1:8" x14ac:dyDescent="0.25">
      <c r="A220" s="5"/>
      <c r="B220" s="18"/>
      <c r="C220" s="14"/>
      <c r="D220" s="15"/>
      <c r="E220" s="15"/>
      <c r="F220" s="15"/>
      <c r="G220" s="17"/>
      <c r="H220" s="1"/>
    </row>
    <row r="221" spans="1:8" x14ac:dyDescent="0.25">
      <c r="A221" s="5"/>
      <c r="B221" s="18"/>
      <c r="C221" s="14"/>
      <c r="D221" s="15"/>
      <c r="E221" s="15"/>
      <c r="F221" s="15"/>
      <c r="G221" s="17"/>
      <c r="H221" s="1"/>
    </row>
    <row r="222" spans="1:8" x14ac:dyDescent="0.25">
      <c r="A222" s="5"/>
      <c r="B222" s="18"/>
      <c r="C222" s="14"/>
      <c r="D222" s="15"/>
      <c r="E222" s="15"/>
      <c r="F222" s="15"/>
      <c r="G222" s="17"/>
      <c r="H222" s="1"/>
    </row>
    <row r="223" spans="1:8" x14ac:dyDescent="0.25">
      <c r="A223" s="5"/>
      <c r="B223" s="18"/>
      <c r="C223" s="14"/>
      <c r="D223" s="15"/>
      <c r="E223" s="15"/>
      <c r="F223" s="15"/>
      <c r="G223" s="17"/>
      <c r="H223" s="1"/>
    </row>
    <row r="224" spans="1:8" x14ac:dyDescent="0.25">
      <c r="A224" s="5"/>
      <c r="B224" s="18"/>
      <c r="C224" s="14"/>
      <c r="D224" s="15"/>
      <c r="E224" s="15"/>
      <c r="F224" s="15"/>
      <c r="G224" s="17"/>
      <c r="H224" s="1"/>
    </row>
    <row r="225" spans="1:8" x14ac:dyDescent="0.25">
      <c r="A225" s="5"/>
      <c r="B225" s="18"/>
      <c r="C225" s="14"/>
      <c r="D225" s="15"/>
      <c r="E225" s="15"/>
      <c r="F225" s="15"/>
      <c r="G225" s="17"/>
      <c r="H225" s="1"/>
    </row>
    <row r="226" spans="1:8" x14ac:dyDescent="0.25">
      <c r="A226" s="5"/>
      <c r="B226" s="18"/>
      <c r="C226" s="14"/>
      <c r="D226" s="15"/>
      <c r="E226" s="15"/>
      <c r="F226" s="15"/>
      <c r="G226" s="17"/>
      <c r="H226" s="1"/>
    </row>
    <row r="227" spans="1:8" x14ac:dyDescent="0.25">
      <c r="A227" s="5"/>
      <c r="B227" s="18"/>
      <c r="C227" s="14"/>
      <c r="D227" s="15"/>
      <c r="E227" s="15"/>
      <c r="F227" s="15"/>
      <c r="G227" s="17"/>
      <c r="H227" s="1"/>
    </row>
    <row r="228" spans="1:8" x14ac:dyDescent="0.25">
      <c r="A228" s="5"/>
      <c r="B228" s="18"/>
      <c r="C228" s="14"/>
      <c r="D228" s="15"/>
      <c r="E228" s="15"/>
      <c r="F228" s="15"/>
      <c r="G228" s="17"/>
      <c r="H228" s="1"/>
    </row>
    <row r="229" spans="1:8" x14ac:dyDescent="0.25">
      <c r="A229" s="5"/>
      <c r="B229" s="18"/>
      <c r="C229" s="14"/>
      <c r="D229" s="15"/>
      <c r="E229" s="15"/>
      <c r="F229" s="15"/>
      <c r="G229" s="17"/>
      <c r="H229" s="1"/>
    </row>
    <row r="230" spans="1:8" x14ac:dyDescent="0.25">
      <c r="A230" s="5"/>
      <c r="B230" s="18"/>
      <c r="C230" s="14"/>
      <c r="D230" s="15"/>
      <c r="E230" s="15"/>
      <c r="F230" s="15"/>
      <c r="G230" s="17"/>
      <c r="H230" s="1"/>
    </row>
    <row r="231" spans="1:8" x14ac:dyDescent="0.25">
      <c r="A231" s="5"/>
      <c r="B231" s="18"/>
      <c r="C231" s="14"/>
      <c r="D231" s="15"/>
      <c r="E231" s="15"/>
      <c r="F231" s="15"/>
      <c r="G231" s="17"/>
      <c r="H231" s="1"/>
    </row>
    <row r="232" spans="1:8" x14ac:dyDescent="0.25">
      <c r="A232" s="5"/>
      <c r="B232" s="18"/>
      <c r="C232" s="14"/>
      <c r="D232" s="15"/>
      <c r="E232" s="15"/>
      <c r="F232" s="15"/>
      <c r="G232" s="17"/>
      <c r="H232" s="1"/>
    </row>
    <row r="233" spans="1:8" x14ac:dyDescent="0.25">
      <c r="A233" s="5"/>
      <c r="B233" s="18"/>
      <c r="C233" s="14"/>
      <c r="D233" s="15"/>
      <c r="E233" s="15"/>
      <c r="F233" s="15"/>
      <c r="G233" s="17"/>
      <c r="H233" s="1"/>
    </row>
    <row r="234" spans="1:8" x14ac:dyDescent="0.25">
      <c r="A234" s="5"/>
      <c r="B234" s="18"/>
      <c r="C234" s="14"/>
      <c r="D234" s="15"/>
      <c r="E234" s="15"/>
      <c r="F234" s="15"/>
      <c r="G234" s="17"/>
      <c r="H234" s="1"/>
    </row>
    <row r="235" spans="1:8" x14ac:dyDescent="0.25">
      <c r="A235" s="5"/>
      <c r="B235" s="18"/>
      <c r="C235" s="14"/>
      <c r="D235" s="15"/>
      <c r="E235" s="15"/>
      <c r="F235" s="15"/>
      <c r="G235" s="17"/>
      <c r="H235" s="1"/>
    </row>
    <row r="236" spans="1:8" x14ac:dyDescent="0.25">
      <c r="A236" s="5"/>
      <c r="B236" s="18"/>
      <c r="C236" s="14"/>
      <c r="D236" s="15"/>
      <c r="E236" s="15"/>
      <c r="F236" s="15"/>
      <c r="G236" s="17"/>
      <c r="H236" s="1"/>
    </row>
    <row r="237" spans="1:8" x14ac:dyDescent="0.25">
      <c r="A237" s="5"/>
      <c r="B237" s="18"/>
      <c r="C237" s="14"/>
      <c r="D237" s="15"/>
      <c r="E237" s="15"/>
      <c r="F237" s="15"/>
      <c r="G237" s="17"/>
      <c r="H237" s="1"/>
    </row>
    <row r="238" spans="1:8" x14ac:dyDescent="0.25">
      <c r="A238" s="5"/>
      <c r="B238" s="18"/>
      <c r="C238" s="14"/>
      <c r="D238" s="15"/>
      <c r="E238" s="15"/>
      <c r="F238" s="15"/>
      <c r="G238" s="17"/>
      <c r="H238" s="1"/>
    </row>
    <row r="239" spans="1:8" x14ac:dyDescent="0.25">
      <c r="A239" s="5"/>
      <c r="B239" s="18"/>
      <c r="C239" s="14"/>
      <c r="D239" s="15"/>
      <c r="E239" s="15"/>
      <c r="F239" s="15"/>
      <c r="G239" s="17"/>
      <c r="H239" s="1"/>
    </row>
    <row r="240" spans="1:8" x14ac:dyDescent="0.25">
      <c r="A240" s="5"/>
      <c r="B240" s="18"/>
      <c r="C240" s="14"/>
      <c r="D240" s="15"/>
      <c r="E240" s="15"/>
      <c r="F240" s="15"/>
      <c r="G240" s="17"/>
      <c r="H240" s="1"/>
    </row>
    <row r="241" spans="1:8" x14ac:dyDescent="0.25">
      <c r="A241" s="5"/>
      <c r="B241" s="18"/>
      <c r="C241" s="14"/>
      <c r="D241" s="15"/>
      <c r="E241" s="15"/>
      <c r="F241" s="15"/>
      <c r="G241" s="17"/>
      <c r="H241" s="1"/>
    </row>
    <row r="242" spans="1:8" x14ac:dyDescent="0.25">
      <c r="A242" s="5"/>
      <c r="B242" s="18"/>
      <c r="C242" s="14"/>
      <c r="D242" s="15"/>
      <c r="E242" s="15"/>
      <c r="F242" s="15"/>
      <c r="G242" s="17"/>
      <c r="H242" s="1"/>
    </row>
  </sheetData>
  <mergeCells count="4">
    <mergeCell ref="A1:H1"/>
    <mergeCell ref="B3:H3"/>
    <mergeCell ref="B112:H112"/>
    <mergeCell ref="B114:H114"/>
  </mergeCells>
  <pageMargins left="0.7" right="0.7" top="0.75" bottom="0.75" header="0.3" footer="0.3"/>
  <pageSetup paperSize="9" scale="70" orientation="portrait" r:id="rId1"/>
  <rowBreaks count="2" manualBreakCount="2">
    <brk id="46" max="7" man="1"/>
    <brk id="93" max="7" man="1"/>
  </rowBreaks>
  <ignoredErrors>
    <ignoredError sqref="D25:E25 D78:E7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3"/>
  <sheetViews>
    <sheetView tabSelected="1" view="pageBreakPreview" zoomScaleNormal="100" zoomScaleSheetLayoutView="100" workbookViewId="0">
      <selection activeCell="F5" sqref="F5:G10"/>
    </sheetView>
  </sheetViews>
  <sheetFormatPr defaultRowHeight="15" x14ac:dyDescent="0.25"/>
  <cols>
    <col min="1" max="1" width="7.140625" customWidth="1"/>
    <col min="2" max="2" width="13.7109375" customWidth="1"/>
    <col min="3" max="3" width="32.42578125" customWidth="1"/>
    <col min="4" max="4" width="10.5703125" customWidth="1"/>
    <col min="5" max="5" width="14.42578125" customWidth="1"/>
    <col min="6" max="6" width="11.85546875" customWidth="1"/>
    <col min="7" max="7" width="19.140625" customWidth="1"/>
  </cols>
  <sheetData>
    <row r="1" spans="1:16" ht="15.75" x14ac:dyDescent="0.25">
      <c r="A1" s="66"/>
      <c r="B1" s="66"/>
      <c r="C1" s="66"/>
      <c r="D1" s="66"/>
      <c r="E1" s="66"/>
      <c r="F1" s="66"/>
      <c r="G1" s="66"/>
    </row>
    <row r="2" spans="1:16" ht="21" customHeight="1" x14ac:dyDescent="0.25">
      <c r="A2" s="66" t="s">
        <v>93</v>
      </c>
      <c r="B2" s="66"/>
      <c r="C2" s="66"/>
      <c r="D2" s="66"/>
      <c r="E2" s="66"/>
      <c r="F2" s="66"/>
      <c r="G2" s="66"/>
    </row>
    <row r="3" spans="1:16" ht="39" customHeight="1" x14ac:dyDescent="0.25">
      <c r="A3" s="67" t="s">
        <v>92</v>
      </c>
      <c r="B3" s="67"/>
      <c r="C3" s="67"/>
      <c r="D3" s="67"/>
      <c r="E3" s="67"/>
      <c r="F3" s="67"/>
      <c r="G3" s="67"/>
    </row>
    <row r="4" spans="1:16" ht="52.5" customHeight="1" x14ac:dyDescent="0.25">
      <c r="A4" s="8" t="s">
        <v>0</v>
      </c>
      <c r="B4" s="9" t="s">
        <v>52</v>
      </c>
      <c r="C4" s="9" t="s">
        <v>10</v>
      </c>
      <c r="D4" s="9" t="s">
        <v>7</v>
      </c>
      <c r="E4" s="9" t="s">
        <v>11</v>
      </c>
      <c r="F4" s="9" t="s">
        <v>12</v>
      </c>
      <c r="G4" s="9" t="s">
        <v>13</v>
      </c>
    </row>
    <row r="5" spans="1:16" ht="93.75" customHeight="1" x14ac:dyDescent="0.25">
      <c r="A5" s="10">
        <v>1</v>
      </c>
      <c r="B5" s="10" t="s">
        <v>88</v>
      </c>
      <c r="C5" s="11" t="s">
        <v>84</v>
      </c>
      <c r="D5" s="10" t="s">
        <v>20</v>
      </c>
      <c r="E5" s="12">
        <f>'Mesaurement July 2025'!G52*0.8</f>
        <v>10118.521900000002</v>
      </c>
      <c r="F5" s="71" t="s">
        <v>94</v>
      </c>
      <c r="G5" s="72"/>
    </row>
    <row r="6" spans="1:16" ht="82.5" customHeight="1" x14ac:dyDescent="0.25">
      <c r="A6" s="10">
        <v>2</v>
      </c>
      <c r="B6" s="10" t="s">
        <v>87</v>
      </c>
      <c r="C6" s="11" t="s">
        <v>55</v>
      </c>
      <c r="D6" s="10" t="s">
        <v>16</v>
      </c>
      <c r="E6" s="12">
        <f>'Mesaurement July 2025'!G54</f>
        <v>126481.52375000002</v>
      </c>
      <c r="F6" s="73"/>
      <c r="G6" s="74"/>
    </row>
    <row r="7" spans="1:16" ht="218.25" customHeight="1" x14ac:dyDescent="0.25">
      <c r="A7" s="10">
        <v>3</v>
      </c>
      <c r="B7" s="10" t="s">
        <v>86</v>
      </c>
      <c r="C7" s="11" t="s">
        <v>91</v>
      </c>
      <c r="D7" s="10" t="s">
        <v>20</v>
      </c>
      <c r="E7" s="12">
        <f>'Mesaurement July 2025'!G105</f>
        <v>9486.1142812500002</v>
      </c>
      <c r="F7" s="73"/>
      <c r="G7" s="74"/>
      <c r="P7" t="s">
        <v>67</v>
      </c>
    </row>
    <row r="8" spans="1:16" ht="78" customHeight="1" x14ac:dyDescent="0.25">
      <c r="A8" s="10">
        <v>4</v>
      </c>
      <c r="B8" s="10" t="s">
        <v>69</v>
      </c>
      <c r="C8" s="11" t="s">
        <v>57</v>
      </c>
      <c r="D8" s="10" t="s">
        <v>16</v>
      </c>
      <c r="E8" s="12">
        <f>'Mesaurement July 2025'!G111</f>
        <v>161.30250000000001</v>
      </c>
      <c r="F8" s="73"/>
      <c r="G8" s="74"/>
    </row>
    <row r="9" spans="1:16" ht="105" customHeight="1" x14ac:dyDescent="0.25">
      <c r="A9" s="10">
        <v>5</v>
      </c>
      <c r="B9" s="10" t="s">
        <v>70</v>
      </c>
      <c r="C9" s="11" t="s">
        <v>68</v>
      </c>
      <c r="D9" s="10" t="s">
        <v>16</v>
      </c>
      <c r="E9" s="12">
        <f>'Mesaurement July 2025'!G113</f>
        <v>126481.52375000002</v>
      </c>
      <c r="F9" s="73"/>
      <c r="G9" s="74"/>
    </row>
    <row r="10" spans="1:16" ht="78" customHeight="1" x14ac:dyDescent="0.25">
      <c r="A10" s="10">
        <v>6</v>
      </c>
      <c r="B10" s="10" t="s">
        <v>90</v>
      </c>
      <c r="C10" s="11" t="s">
        <v>89</v>
      </c>
      <c r="D10" s="10" t="s">
        <v>20</v>
      </c>
      <c r="E10" s="12">
        <f>'Mesaurement July 2025'!G115</f>
        <v>5691.6685687500012</v>
      </c>
      <c r="F10" s="75"/>
      <c r="G10" s="76"/>
    </row>
    <row r="11" spans="1:16" ht="36" customHeight="1" x14ac:dyDescent="0.25">
      <c r="A11" s="68" t="s">
        <v>14</v>
      </c>
      <c r="B11" s="69"/>
      <c r="C11" s="69"/>
      <c r="D11" s="69"/>
      <c r="E11" s="69"/>
      <c r="F11" s="70"/>
      <c r="G11" s="22">
        <f>SUM(G5:G10)</f>
        <v>0</v>
      </c>
    </row>
    <row r="12" spans="1:16" ht="36" customHeight="1" x14ac:dyDescent="0.25">
      <c r="A12" s="38"/>
      <c r="B12" s="64"/>
      <c r="C12" s="64"/>
      <c r="D12" s="64"/>
      <c r="E12" s="64"/>
      <c r="F12" s="64"/>
      <c r="G12" s="22">
        <f>G5+G6+G7+G10+((G8+G9)*1.03)</f>
        <v>0</v>
      </c>
    </row>
    <row r="13" spans="1:16" ht="22.5" customHeight="1" x14ac:dyDescent="0.25">
      <c r="A13" s="63"/>
      <c r="B13" s="64"/>
      <c r="C13" s="64"/>
      <c r="D13" s="64"/>
      <c r="E13" s="64"/>
      <c r="F13" s="64"/>
      <c r="G13" s="65"/>
    </row>
  </sheetData>
  <sheetProtection algorithmName="SHA-512" hashValue="UIvmMA7MwbrYPcmlFBHkzwN5eqPxmfAg89H5TOkrujhZEQg/v52uW9IWOiLdZ84vj9oMAT7OXdJ2ipHofV8asA==" saltValue="+V0JSnxC7b1FKost0lFUiw==" spinCount="100000" sheet="1" objects="1" scenarios="1"/>
  <mergeCells count="7">
    <mergeCell ref="A13:G13"/>
    <mergeCell ref="A1:G1"/>
    <mergeCell ref="A2:G2"/>
    <mergeCell ref="A3:G3"/>
    <mergeCell ref="A11:F11"/>
    <mergeCell ref="B12:F12"/>
    <mergeCell ref="F5:G10"/>
  </mergeCells>
  <pageMargins left="0.7" right="0.7" top="0.75" bottom="0.75" header="0.3" footer="0.3"/>
  <pageSetup paperSize="9" scale="7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E104B-6323-4908-95DF-59CC35508B34}">
  <dimension ref="A1:E5"/>
  <sheetViews>
    <sheetView view="pageBreakPreview" zoomScale="115" zoomScaleNormal="100" zoomScaleSheetLayoutView="115" workbookViewId="0">
      <selection activeCell="D22" sqref="D22"/>
    </sheetView>
  </sheetViews>
  <sheetFormatPr defaultRowHeight="15" x14ac:dyDescent="0.25"/>
  <cols>
    <col min="1" max="1" width="6.85546875" style="47" customWidth="1"/>
    <col min="2" max="2" width="14.140625" style="47" customWidth="1"/>
    <col min="3" max="3" width="54.5703125" style="47" customWidth="1"/>
    <col min="4" max="5" width="19" style="47" customWidth="1"/>
    <col min="6" max="9" width="9.140625" style="47"/>
    <col min="10" max="10" width="11.5703125" style="47" bestFit="1" customWidth="1"/>
    <col min="11" max="16384" width="9.140625" style="47"/>
  </cols>
  <sheetData>
    <row r="1" spans="1:5" ht="17.25" customHeight="1" x14ac:dyDescent="0.25">
      <c r="A1" s="77" t="s">
        <v>75</v>
      </c>
      <c r="B1" s="78"/>
      <c r="C1" s="78"/>
      <c r="D1" s="78"/>
      <c r="E1" s="78"/>
    </row>
    <row r="2" spans="1:5" ht="15.75" x14ac:dyDescent="0.25">
      <c r="A2" s="48"/>
      <c r="B2" s="48"/>
      <c r="C2" s="48"/>
      <c r="D2" s="48"/>
      <c r="E2" s="48"/>
    </row>
    <row r="3" spans="1:5" ht="47.25" x14ac:dyDescent="0.25">
      <c r="A3" s="49" t="s">
        <v>76</v>
      </c>
      <c r="B3" s="49" t="s">
        <v>77</v>
      </c>
      <c r="C3" s="49" t="s">
        <v>78</v>
      </c>
      <c r="D3" s="49" t="s">
        <v>79</v>
      </c>
      <c r="E3" s="49" t="s">
        <v>80</v>
      </c>
    </row>
    <row r="4" spans="1:5" ht="33" x14ac:dyDescent="0.25">
      <c r="A4" s="50">
        <v>1</v>
      </c>
      <c r="B4" s="51" t="s">
        <v>81</v>
      </c>
      <c r="C4" s="52" t="s">
        <v>82</v>
      </c>
      <c r="D4" s="53">
        <v>108</v>
      </c>
      <c r="E4" s="53">
        <f>D4/0.1</f>
        <v>1080</v>
      </c>
    </row>
    <row r="5" spans="1:5" ht="33" x14ac:dyDescent="0.25">
      <c r="A5" s="54">
        <v>5</v>
      </c>
      <c r="B5" s="51" t="s">
        <v>83</v>
      </c>
      <c r="C5" s="55" t="s">
        <v>66</v>
      </c>
      <c r="D5" s="53">
        <f>175</f>
        <v>175</v>
      </c>
      <c r="E5" s="53">
        <f>D5/0.1</f>
        <v>1750</v>
      </c>
    </row>
  </sheetData>
  <mergeCells count="1">
    <mergeCell ref="A1:E1"/>
  </mergeCells>
  <pageMargins left="0.45" right="0.45" top="0.75" bottom="0.75" header="0.3" footer="0.3"/>
  <pageSetup scale="7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4FA46-D3DA-4312-A3C8-7FD2B1ABF1FA}">
  <dimension ref="A1"/>
  <sheetViews>
    <sheetView workbookViewId="0">
      <selection activeCell="E39" sqref="E39"/>
    </sheetView>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3EC37-28E7-4AF3-814F-D950E3A82085}">
  <dimension ref="A1:H176"/>
  <sheetViews>
    <sheetView view="pageBreakPreview" topLeftCell="A21" zoomScaleNormal="100" zoomScaleSheetLayoutView="100" workbookViewId="0">
      <selection activeCell="G22" sqref="G22"/>
    </sheetView>
  </sheetViews>
  <sheetFormatPr defaultRowHeight="15" x14ac:dyDescent="0.25"/>
  <cols>
    <col min="1" max="1" width="8.42578125" customWidth="1"/>
    <col min="2" max="2" width="33.85546875" customWidth="1"/>
    <col min="3" max="3" width="7.7109375" customWidth="1"/>
    <col min="4" max="4" width="11" customWidth="1"/>
    <col min="5" max="5" width="10.5703125" customWidth="1"/>
    <col min="6" max="6" width="12" customWidth="1"/>
    <col min="7" max="7" width="13.85546875" customWidth="1"/>
    <col min="8" max="8" width="11.42578125" customWidth="1"/>
  </cols>
  <sheetData>
    <row r="1" spans="1:8" ht="39" customHeight="1" x14ac:dyDescent="0.25">
      <c r="A1" s="56" t="s">
        <v>53</v>
      </c>
      <c r="B1" s="56"/>
      <c r="C1" s="56"/>
      <c r="D1" s="56"/>
      <c r="E1" s="56"/>
      <c r="F1" s="56"/>
      <c r="G1" s="56"/>
      <c r="H1" s="56"/>
    </row>
    <row r="2" spans="1:8" ht="27" customHeight="1" x14ac:dyDescent="0.25">
      <c r="A2" s="1" t="s">
        <v>0</v>
      </c>
      <c r="B2" s="1" t="s">
        <v>1</v>
      </c>
      <c r="C2" s="1" t="s">
        <v>2</v>
      </c>
      <c r="D2" s="1" t="s">
        <v>3</v>
      </c>
      <c r="E2" s="1" t="s">
        <v>4</v>
      </c>
      <c r="F2" s="16" t="s">
        <v>5</v>
      </c>
      <c r="G2" s="1" t="s">
        <v>6</v>
      </c>
      <c r="H2" s="1" t="s">
        <v>7</v>
      </c>
    </row>
    <row r="3" spans="1:8" ht="31.5" customHeight="1" x14ac:dyDescent="0.25">
      <c r="A3" s="1">
        <v>1</v>
      </c>
      <c r="B3" s="20" t="s">
        <v>18</v>
      </c>
      <c r="C3" s="19"/>
      <c r="D3" s="4"/>
      <c r="E3" s="4"/>
      <c r="F3" s="2"/>
      <c r="G3" s="4"/>
      <c r="H3" s="2"/>
    </row>
    <row r="4" spans="1:8" ht="17.25" customHeight="1" x14ac:dyDescent="0.25">
      <c r="A4" s="5"/>
      <c r="B4" s="32" t="s">
        <v>15</v>
      </c>
      <c r="C4" s="14">
        <v>1</v>
      </c>
      <c r="D4" s="4">
        <v>236</v>
      </c>
      <c r="E4" s="4">
        <v>159</v>
      </c>
      <c r="F4" s="2"/>
      <c r="G4" s="4">
        <f t="shared" ref="G4:G17" si="0">C4*D4*E4</f>
        <v>37524</v>
      </c>
      <c r="H4" s="2" t="s">
        <v>16</v>
      </c>
    </row>
    <row r="5" spans="1:8" ht="17.25" customHeight="1" x14ac:dyDescent="0.25">
      <c r="A5" s="5"/>
      <c r="B5" s="37" t="s">
        <v>27</v>
      </c>
      <c r="C5" s="28"/>
      <c r="D5" s="30"/>
      <c r="E5" s="30"/>
      <c r="F5" s="2"/>
      <c r="G5" s="4">
        <f t="shared" si="0"/>
        <v>0</v>
      </c>
      <c r="H5" s="2" t="s">
        <v>16</v>
      </c>
    </row>
    <row r="6" spans="1:8" ht="17.25" customHeight="1" x14ac:dyDescent="0.25">
      <c r="A6" s="5"/>
      <c r="B6" s="18" t="s">
        <v>28</v>
      </c>
      <c r="C6" s="14">
        <v>-15</v>
      </c>
      <c r="D6" s="24">
        <v>1.1000000000000001</v>
      </c>
      <c r="E6" s="24">
        <v>1.1000000000000001</v>
      </c>
      <c r="F6" s="2"/>
      <c r="G6" s="4">
        <f t="shared" si="0"/>
        <v>-18.150000000000002</v>
      </c>
      <c r="H6" s="2" t="s">
        <v>16</v>
      </c>
    </row>
    <row r="7" spans="1:8" ht="17.25" customHeight="1" x14ac:dyDescent="0.25">
      <c r="A7" s="5"/>
      <c r="B7" s="18" t="s">
        <v>29</v>
      </c>
      <c r="C7" s="14">
        <v>-45</v>
      </c>
      <c r="D7" s="23">
        <v>0.6</v>
      </c>
      <c r="E7" s="23">
        <v>0.6</v>
      </c>
      <c r="F7" s="2"/>
      <c r="G7" s="4">
        <f t="shared" si="0"/>
        <v>-16.2</v>
      </c>
      <c r="H7" s="2" t="s">
        <v>16</v>
      </c>
    </row>
    <row r="8" spans="1:8" ht="17.25" customHeight="1" x14ac:dyDescent="0.25">
      <c r="A8" s="5"/>
      <c r="B8" s="18" t="s">
        <v>30</v>
      </c>
      <c r="C8" s="14">
        <v>-33</v>
      </c>
      <c r="D8" s="23">
        <v>0.55000000000000004</v>
      </c>
      <c r="E8" s="23">
        <v>0.55000000000000004</v>
      </c>
      <c r="F8" s="2"/>
      <c r="G8" s="4">
        <f t="shared" si="0"/>
        <v>-9.9825000000000017</v>
      </c>
      <c r="H8" s="2" t="s">
        <v>16</v>
      </c>
    </row>
    <row r="9" spans="1:8" ht="17.25" customHeight="1" x14ac:dyDescent="0.25">
      <c r="A9" s="5"/>
      <c r="B9" s="18" t="s">
        <v>31</v>
      </c>
      <c r="C9" s="14">
        <v>-39</v>
      </c>
      <c r="D9" s="23">
        <v>0.5</v>
      </c>
      <c r="E9" s="23">
        <v>0.5</v>
      </c>
      <c r="F9" s="2"/>
      <c r="G9" s="4">
        <f t="shared" si="0"/>
        <v>-9.75</v>
      </c>
      <c r="H9" s="2" t="s">
        <v>16</v>
      </c>
    </row>
    <row r="10" spans="1:8" ht="17.25" customHeight="1" x14ac:dyDescent="0.25">
      <c r="A10" s="5"/>
      <c r="B10" s="18" t="s">
        <v>32</v>
      </c>
      <c r="C10" s="14">
        <v>-54</v>
      </c>
      <c r="D10" s="23">
        <v>0.5</v>
      </c>
      <c r="E10" s="23">
        <v>0.5</v>
      </c>
      <c r="F10" s="2"/>
      <c r="G10" s="4">
        <f t="shared" si="0"/>
        <v>-13.5</v>
      </c>
      <c r="H10" s="2" t="s">
        <v>16</v>
      </c>
    </row>
    <row r="11" spans="1:8" ht="17.25" customHeight="1" x14ac:dyDescent="0.25">
      <c r="A11" s="5"/>
      <c r="B11" s="18" t="s">
        <v>35</v>
      </c>
      <c r="C11" s="14">
        <v>-248</v>
      </c>
      <c r="D11" s="23">
        <v>0.6</v>
      </c>
      <c r="E11" s="23">
        <v>0.6</v>
      </c>
      <c r="F11" s="2"/>
      <c r="G11" s="4">
        <f t="shared" si="0"/>
        <v>-89.279999999999987</v>
      </c>
      <c r="H11" s="2" t="s">
        <v>16</v>
      </c>
    </row>
    <row r="12" spans="1:8" ht="17.25" customHeight="1" x14ac:dyDescent="0.25">
      <c r="A12" s="5"/>
      <c r="B12" s="18" t="s">
        <v>36</v>
      </c>
      <c r="C12" s="14">
        <v>-612</v>
      </c>
      <c r="D12" s="23">
        <v>0.55000000000000004</v>
      </c>
      <c r="E12" s="23">
        <v>0.55000000000000004</v>
      </c>
      <c r="F12" s="2"/>
      <c r="G12" s="4">
        <f t="shared" si="0"/>
        <v>-185.13000000000002</v>
      </c>
      <c r="H12" s="2" t="s">
        <v>16</v>
      </c>
    </row>
    <row r="13" spans="1:8" x14ac:dyDescent="0.25">
      <c r="A13" s="2"/>
      <c r="B13" s="25" t="s">
        <v>38</v>
      </c>
      <c r="C13" s="14">
        <v>-232</v>
      </c>
      <c r="D13" s="26">
        <v>0.6</v>
      </c>
      <c r="E13" s="26">
        <v>0.6</v>
      </c>
      <c r="F13" s="4"/>
      <c r="G13" s="4">
        <f t="shared" si="0"/>
        <v>-83.52</v>
      </c>
      <c r="H13" s="2" t="s">
        <v>16</v>
      </c>
    </row>
    <row r="14" spans="1:8" x14ac:dyDescent="0.25">
      <c r="A14" s="2"/>
      <c r="B14" s="21" t="s">
        <v>49</v>
      </c>
      <c r="C14" s="14"/>
      <c r="D14" s="4"/>
      <c r="E14" s="23"/>
      <c r="F14" s="4"/>
      <c r="G14" s="4">
        <f t="shared" si="0"/>
        <v>0</v>
      </c>
      <c r="H14" s="2" t="s">
        <v>16</v>
      </c>
    </row>
    <row r="15" spans="1:8" x14ac:dyDescent="0.25">
      <c r="A15" s="2"/>
      <c r="B15" s="21" t="s">
        <v>45</v>
      </c>
      <c r="C15" s="14">
        <v>-6</v>
      </c>
      <c r="D15" s="4">
        <v>119</v>
      </c>
      <c r="E15" s="23">
        <v>1.3</v>
      </c>
      <c r="F15" s="4"/>
      <c r="G15" s="4">
        <f t="shared" si="0"/>
        <v>-928.2</v>
      </c>
      <c r="H15" s="2" t="s">
        <v>16</v>
      </c>
    </row>
    <row r="16" spans="1:8" x14ac:dyDescent="0.25">
      <c r="A16" s="2"/>
      <c r="B16" s="21" t="s">
        <v>46</v>
      </c>
      <c r="C16" s="14">
        <v>-6</v>
      </c>
      <c r="D16" s="4">
        <v>21</v>
      </c>
      <c r="E16" s="23">
        <v>1.3</v>
      </c>
      <c r="F16" s="4"/>
      <c r="G16" s="4">
        <f t="shared" si="0"/>
        <v>-163.80000000000001</v>
      </c>
      <c r="H16" s="2" t="s">
        <v>16</v>
      </c>
    </row>
    <row r="17" spans="1:8" x14ac:dyDescent="0.25">
      <c r="A17" s="2"/>
      <c r="B17" s="21" t="s">
        <v>47</v>
      </c>
      <c r="C17" s="14">
        <v>-6</v>
      </c>
      <c r="D17" s="4">
        <v>9</v>
      </c>
      <c r="E17" s="23">
        <v>0.6</v>
      </c>
      <c r="F17" s="4"/>
      <c r="G17" s="4">
        <f t="shared" si="0"/>
        <v>-32.4</v>
      </c>
      <c r="H17" s="2" t="s">
        <v>16</v>
      </c>
    </row>
    <row r="18" spans="1:8" ht="28.5" x14ac:dyDescent="0.25">
      <c r="A18" s="2"/>
      <c r="B18" s="33" t="s">
        <v>50</v>
      </c>
      <c r="C18" s="14">
        <v>-1</v>
      </c>
      <c r="D18" s="15">
        <v>1250.06</v>
      </c>
      <c r="E18" s="24"/>
      <c r="F18" s="15"/>
      <c r="G18" s="4">
        <f>C18*D18</f>
        <v>-1250.06</v>
      </c>
      <c r="H18" s="14" t="s">
        <v>16</v>
      </c>
    </row>
    <row r="19" spans="1:8" ht="33" customHeight="1" x14ac:dyDescent="0.25">
      <c r="A19" s="2"/>
      <c r="B19" s="33" t="s">
        <v>51</v>
      </c>
      <c r="C19" s="14">
        <v>-1</v>
      </c>
      <c r="D19" s="15">
        <v>1251.78</v>
      </c>
      <c r="E19" s="24"/>
      <c r="F19" s="15"/>
      <c r="G19" s="15">
        <f>C19*D19</f>
        <v>-1251.78</v>
      </c>
      <c r="H19" s="14" t="s">
        <v>16</v>
      </c>
    </row>
    <row r="20" spans="1:8" x14ac:dyDescent="0.25">
      <c r="A20" s="2"/>
      <c r="B20" s="21"/>
      <c r="C20" s="14"/>
      <c r="D20" s="4"/>
      <c r="E20" s="4"/>
      <c r="F20" s="4"/>
      <c r="G20" s="27">
        <f>SUM(G4:G19)</f>
        <v>33472.247500000012</v>
      </c>
      <c r="H20" s="29" t="s">
        <v>16</v>
      </c>
    </row>
    <row r="21" spans="1:8" x14ac:dyDescent="0.25">
      <c r="A21" s="2"/>
      <c r="B21" s="21"/>
      <c r="C21" s="14"/>
      <c r="D21" s="4"/>
      <c r="E21" s="4"/>
      <c r="F21" s="4"/>
      <c r="G21" s="7"/>
      <c r="H21" s="5"/>
    </row>
    <row r="22" spans="1:8" x14ac:dyDescent="0.25">
      <c r="A22" s="1">
        <v>2</v>
      </c>
      <c r="B22" s="20" t="s">
        <v>21</v>
      </c>
      <c r="C22" s="14">
        <v>1</v>
      </c>
      <c r="D22" s="4"/>
      <c r="E22" s="4"/>
      <c r="F22" s="4"/>
      <c r="G22" s="27">
        <f>SUM(G4:G19)</f>
        <v>33472.247500000012</v>
      </c>
      <c r="H22" s="29" t="s">
        <v>16</v>
      </c>
    </row>
    <row r="23" spans="1:8" x14ac:dyDescent="0.25">
      <c r="A23" s="2"/>
      <c r="B23" s="3"/>
      <c r="C23" s="14"/>
      <c r="D23" s="4"/>
      <c r="E23" s="4"/>
      <c r="F23" s="4"/>
      <c r="G23" s="7"/>
      <c r="H23" s="5"/>
    </row>
    <row r="24" spans="1:8" x14ac:dyDescent="0.25">
      <c r="A24" s="5">
        <v>3</v>
      </c>
      <c r="B24" s="6" t="s">
        <v>17</v>
      </c>
      <c r="C24" s="2"/>
      <c r="D24" s="4"/>
      <c r="E24" s="4"/>
      <c r="F24" s="4"/>
      <c r="G24" s="4"/>
      <c r="H24" s="2"/>
    </row>
    <row r="25" spans="1:8" x14ac:dyDescent="0.25">
      <c r="A25" s="5"/>
      <c r="B25" s="32" t="s">
        <v>15</v>
      </c>
      <c r="C25" s="14">
        <v>1</v>
      </c>
      <c r="D25" s="15">
        <v>236</v>
      </c>
      <c r="E25" s="15">
        <v>159</v>
      </c>
      <c r="F25" s="24">
        <v>7.4999999999999997E-2</v>
      </c>
      <c r="G25" s="15">
        <f t="shared" ref="G25:G38" si="1">C25*D25*E25*F25</f>
        <v>2814.2999999999997</v>
      </c>
      <c r="H25" s="14" t="s">
        <v>20</v>
      </c>
    </row>
    <row r="26" spans="1:8" x14ac:dyDescent="0.25">
      <c r="A26" s="5"/>
      <c r="B26" s="37" t="s">
        <v>27</v>
      </c>
      <c r="C26" s="28"/>
      <c r="D26" s="34"/>
      <c r="E26" s="34"/>
      <c r="F26" s="24">
        <v>7.4999999999999997E-2</v>
      </c>
      <c r="G26" s="15">
        <f t="shared" si="1"/>
        <v>0</v>
      </c>
      <c r="H26" s="14" t="s">
        <v>20</v>
      </c>
    </row>
    <row r="27" spans="1:8" x14ac:dyDescent="0.25">
      <c r="A27" s="5"/>
      <c r="B27" s="18" t="s">
        <v>28</v>
      </c>
      <c r="C27" s="14">
        <v>-15</v>
      </c>
      <c r="D27" s="24">
        <v>1.1000000000000001</v>
      </c>
      <c r="E27" s="24">
        <v>1.1000000000000001</v>
      </c>
      <c r="F27" s="24">
        <v>7.4999999999999997E-2</v>
      </c>
      <c r="G27" s="15">
        <f t="shared" si="1"/>
        <v>-1.3612500000000001</v>
      </c>
      <c r="H27" s="14" t="s">
        <v>20</v>
      </c>
    </row>
    <row r="28" spans="1:8" x14ac:dyDescent="0.25">
      <c r="A28" s="5"/>
      <c r="B28" s="18" t="s">
        <v>29</v>
      </c>
      <c r="C28" s="14">
        <v>-45</v>
      </c>
      <c r="D28" s="24">
        <v>0.6</v>
      </c>
      <c r="E28" s="24">
        <v>0.6</v>
      </c>
      <c r="F28" s="24">
        <v>7.4999999999999997E-2</v>
      </c>
      <c r="G28" s="15">
        <f t="shared" si="1"/>
        <v>-1.2149999999999999</v>
      </c>
      <c r="H28" s="14" t="s">
        <v>20</v>
      </c>
    </row>
    <row r="29" spans="1:8" x14ac:dyDescent="0.25">
      <c r="A29" s="5"/>
      <c r="B29" s="18" t="s">
        <v>30</v>
      </c>
      <c r="C29" s="14">
        <v>-33</v>
      </c>
      <c r="D29" s="24">
        <v>0.55000000000000004</v>
      </c>
      <c r="E29" s="24">
        <v>0.55000000000000004</v>
      </c>
      <c r="F29" s="24">
        <v>7.4999999999999997E-2</v>
      </c>
      <c r="G29" s="15">
        <f t="shared" si="1"/>
        <v>-0.74868750000000006</v>
      </c>
      <c r="H29" s="14" t="s">
        <v>20</v>
      </c>
    </row>
    <row r="30" spans="1:8" x14ac:dyDescent="0.25">
      <c r="A30" s="5"/>
      <c r="B30" s="18" t="s">
        <v>31</v>
      </c>
      <c r="C30" s="14">
        <v>-39</v>
      </c>
      <c r="D30" s="24">
        <v>0.5</v>
      </c>
      <c r="E30" s="24">
        <v>0.5</v>
      </c>
      <c r="F30" s="24">
        <v>7.4999999999999997E-2</v>
      </c>
      <c r="G30" s="15">
        <f t="shared" si="1"/>
        <v>-0.73124999999999996</v>
      </c>
      <c r="H30" s="14" t="s">
        <v>20</v>
      </c>
    </row>
    <row r="31" spans="1:8" x14ac:dyDescent="0.25">
      <c r="A31" s="5"/>
      <c r="B31" s="18" t="s">
        <v>32</v>
      </c>
      <c r="C31" s="14">
        <v>-54</v>
      </c>
      <c r="D31" s="24">
        <v>0.5</v>
      </c>
      <c r="E31" s="24">
        <v>0.5</v>
      </c>
      <c r="F31" s="24">
        <v>7.4999999999999997E-2</v>
      </c>
      <c r="G31" s="15">
        <f t="shared" si="1"/>
        <v>-1.0125</v>
      </c>
      <c r="H31" s="14" t="s">
        <v>20</v>
      </c>
    </row>
    <row r="32" spans="1:8" x14ac:dyDescent="0.25">
      <c r="A32" s="5"/>
      <c r="B32" s="18" t="s">
        <v>35</v>
      </c>
      <c r="C32" s="14">
        <v>-248</v>
      </c>
      <c r="D32" s="24">
        <v>0.6</v>
      </c>
      <c r="E32" s="24">
        <v>0.6</v>
      </c>
      <c r="F32" s="24">
        <v>7.4999999999999997E-2</v>
      </c>
      <c r="G32" s="15">
        <f t="shared" si="1"/>
        <v>-6.6959999999999988</v>
      </c>
      <c r="H32" s="14" t="s">
        <v>20</v>
      </c>
    </row>
    <row r="33" spans="1:8" x14ac:dyDescent="0.25">
      <c r="A33" s="5"/>
      <c r="B33" s="18" t="s">
        <v>36</v>
      </c>
      <c r="C33" s="14">
        <v>-612</v>
      </c>
      <c r="D33" s="24">
        <v>0.55000000000000004</v>
      </c>
      <c r="E33" s="24">
        <v>0.55000000000000004</v>
      </c>
      <c r="F33" s="24">
        <v>7.4999999999999997E-2</v>
      </c>
      <c r="G33" s="15">
        <f t="shared" si="1"/>
        <v>-13.884750000000002</v>
      </c>
      <c r="H33" s="14" t="s">
        <v>20</v>
      </c>
    </row>
    <row r="34" spans="1:8" x14ac:dyDescent="0.25">
      <c r="A34" s="5"/>
      <c r="B34" s="25" t="s">
        <v>38</v>
      </c>
      <c r="C34" s="14">
        <v>-232</v>
      </c>
      <c r="D34" s="31">
        <v>0.6</v>
      </c>
      <c r="E34" s="31">
        <v>0.6</v>
      </c>
      <c r="F34" s="24">
        <v>7.4999999999999997E-2</v>
      </c>
      <c r="G34" s="15">
        <f t="shared" si="1"/>
        <v>-6.2639999999999993</v>
      </c>
      <c r="H34" s="14" t="s">
        <v>20</v>
      </c>
    </row>
    <row r="35" spans="1:8" x14ac:dyDescent="0.25">
      <c r="A35" s="5"/>
      <c r="B35" s="21" t="s">
        <v>49</v>
      </c>
      <c r="C35" s="14"/>
      <c r="D35" s="15"/>
      <c r="E35" s="24"/>
      <c r="F35" s="24">
        <v>7.4999999999999997E-2</v>
      </c>
      <c r="G35" s="15">
        <f t="shared" si="1"/>
        <v>0</v>
      </c>
      <c r="H35" s="14" t="s">
        <v>20</v>
      </c>
    </row>
    <row r="36" spans="1:8" x14ac:dyDescent="0.25">
      <c r="A36" s="5"/>
      <c r="B36" s="21" t="s">
        <v>45</v>
      </c>
      <c r="C36" s="14">
        <v>-6</v>
      </c>
      <c r="D36" s="15">
        <v>119</v>
      </c>
      <c r="E36" s="24">
        <v>1.3</v>
      </c>
      <c r="F36" s="24">
        <v>7.4999999999999997E-2</v>
      </c>
      <c r="G36" s="15">
        <f t="shared" si="1"/>
        <v>-69.614999999999995</v>
      </c>
      <c r="H36" s="14" t="s">
        <v>20</v>
      </c>
    </row>
    <row r="37" spans="1:8" x14ac:dyDescent="0.25">
      <c r="A37" s="5"/>
      <c r="B37" s="21" t="s">
        <v>46</v>
      </c>
      <c r="C37" s="14">
        <v>-6</v>
      </c>
      <c r="D37" s="15">
        <v>21</v>
      </c>
      <c r="E37" s="24">
        <v>1.3</v>
      </c>
      <c r="F37" s="24">
        <v>7.4999999999999997E-2</v>
      </c>
      <c r="G37" s="15">
        <f t="shared" si="1"/>
        <v>-12.285</v>
      </c>
      <c r="H37" s="14" t="s">
        <v>20</v>
      </c>
    </row>
    <row r="38" spans="1:8" x14ac:dyDescent="0.25">
      <c r="A38" s="5"/>
      <c r="B38" s="21" t="s">
        <v>47</v>
      </c>
      <c r="C38" s="14">
        <v>-6</v>
      </c>
      <c r="D38" s="15">
        <v>9</v>
      </c>
      <c r="E38" s="24">
        <v>0.6</v>
      </c>
      <c r="F38" s="24">
        <v>7.4999999999999997E-2</v>
      </c>
      <c r="G38" s="15">
        <f t="shared" si="1"/>
        <v>-2.4299999999999997</v>
      </c>
      <c r="H38" s="14" t="s">
        <v>20</v>
      </c>
    </row>
    <row r="39" spans="1:8" ht="28.5" x14ac:dyDescent="0.25">
      <c r="A39" s="5"/>
      <c r="B39" s="33" t="s">
        <v>50</v>
      </c>
      <c r="C39" s="14">
        <v>-1</v>
      </c>
      <c r="D39" s="15"/>
      <c r="E39" s="15">
        <v>1250.06</v>
      </c>
      <c r="F39" s="24">
        <v>7.4999999999999997E-2</v>
      </c>
      <c r="G39" s="15">
        <f>C39*E39*F39</f>
        <v>-93.754499999999993</v>
      </c>
      <c r="H39" s="14" t="s">
        <v>20</v>
      </c>
    </row>
    <row r="40" spans="1:8" ht="28.5" x14ac:dyDescent="0.25">
      <c r="A40" s="5"/>
      <c r="B40" s="33" t="s">
        <v>51</v>
      </c>
      <c r="C40" s="14">
        <v>-1</v>
      </c>
      <c r="D40" s="15"/>
      <c r="E40" s="15">
        <v>1251.78</v>
      </c>
      <c r="F40" s="24">
        <v>7.4999999999999997E-2</v>
      </c>
      <c r="G40" s="15">
        <f>C40*E40*F40</f>
        <v>-93.883499999999998</v>
      </c>
      <c r="H40" s="14" t="s">
        <v>20</v>
      </c>
    </row>
    <row r="41" spans="1:8" ht="25.5" customHeight="1" x14ac:dyDescent="0.25">
      <c r="A41" s="5"/>
      <c r="B41" s="18"/>
      <c r="C41" s="14"/>
      <c r="D41" s="15"/>
      <c r="E41" s="15"/>
      <c r="F41" s="15"/>
      <c r="G41" s="35">
        <f>SUM(G25:G40)</f>
        <v>2510.4185625000005</v>
      </c>
      <c r="H41" s="36" t="s">
        <v>20</v>
      </c>
    </row>
    <row r="42" spans="1:8" x14ac:dyDescent="0.25">
      <c r="A42" s="5">
        <v>4</v>
      </c>
      <c r="B42" s="6" t="s">
        <v>56</v>
      </c>
      <c r="C42" s="14"/>
      <c r="D42" s="15"/>
      <c r="E42" s="15"/>
      <c r="F42" s="15"/>
      <c r="G42" s="17"/>
      <c r="H42" s="1"/>
    </row>
    <row r="43" spans="1:8" x14ac:dyDescent="0.25">
      <c r="A43" s="5"/>
      <c r="B43" s="32" t="s">
        <v>15</v>
      </c>
      <c r="C43" s="14">
        <v>2</v>
      </c>
      <c r="D43" s="15">
        <v>236</v>
      </c>
      <c r="E43" s="24">
        <v>7.4999999999999997E-2</v>
      </c>
      <c r="F43" s="15"/>
      <c r="G43" s="15">
        <f t="shared" ref="G43:G44" si="2">C43*D43*E43</f>
        <v>35.4</v>
      </c>
      <c r="H43" s="14" t="s">
        <v>16</v>
      </c>
    </row>
    <row r="44" spans="1:8" x14ac:dyDescent="0.25">
      <c r="A44" s="5"/>
      <c r="B44" s="18"/>
      <c r="C44" s="14">
        <v>2</v>
      </c>
      <c r="D44" s="15">
        <v>159</v>
      </c>
      <c r="E44" s="24">
        <v>7.4999999999999997E-2</v>
      </c>
      <c r="F44" s="15"/>
      <c r="G44" s="15">
        <f t="shared" si="2"/>
        <v>23.849999999999998</v>
      </c>
      <c r="H44" s="14" t="s">
        <v>16</v>
      </c>
    </row>
    <row r="45" spans="1:8" x14ac:dyDescent="0.25">
      <c r="A45" s="5"/>
      <c r="B45" s="18"/>
      <c r="C45" s="14"/>
      <c r="D45" s="15"/>
      <c r="E45" s="15"/>
      <c r="F45" s="15"/>
      <c r="G45" s="35">
        <f>SUM(G43:G44)</f>
        <v>59.25</v>
      </c>
      <c r="H45" s="36" t="s">
        <v>16</v>
      </c>
    </row>
    <row r="46" spans="1:8" x14ac:dyDescent="0.25">
      <c r="A46" s="5"/>
      <c r="B46" s="18"/>
      <c r="C46" s="14"/>
      <c r="D46" s="15"/>
      <c r="E46" s="15"/>
      <c r="F46" s="15"/>
      <c r="G46" s="15"/>
      <c r="H46" s="1"/>
    </row>
    <row r="47" spans="1:8" x14ac:dyDescent="0.25">
      <c r="A47" s="5"/>
      <c r="B47" s="18"/>
      <c r="C47" s="14"/>
      <c r="D47" s="15"/>
      <c r="E47" s="15"/>
      <c r="F47" s="15"/>
      <c r="G47" s="17"/>
      <c r="H47" s="1"/>
    </row>
    <row r="48" spans="1:8" x14ac:dyDescent="0.25">
      <c r="A48" s="5"/>
      <c r="B48" s="18"/>
      <c r="C48" s="14"/>
      <c r="D48" s="15"/>
      <c r="E48" s="15"/>
      <c r="F48" s="15"/>
      <c r="G48" s="17"/>
      <c r="H48" s="1"/>
    </row>
    <row r="49" spans="1:8" x14ac:dyDescent="0.25">
      <c r="A49" s="5"/>
      <c r="B49" s="18"/>
      <c r="C49" s="14"/>
      <c r="D49" s="15"/>
      <c r="E49" s="15"/>
      <c r="F49" s="15"/>
      <c r="G49" s="17"/>
      <c r="H49" s="1"/>
    </row>
    <row r="50" spans="1:8" x14ac:dyDescent="0.25">
      <c r="A50" s="5"/>
      <c r="B50" s="18"/>
      <c r="C50" s="14"/>
      <c r="D50" s="15"/>
      <c r="E50" s="15"/>
      <c r="F50" s="15"/>
      <c r="G50" s="17"/>
      <c r="H50" s="1"/>
    </row>
    <row r="51" spans="1:8" x14ac:dyDescent="0.25">
      <c r="A51" s="5"/>
      <c r="B51" s="18"/>
      <c r="C51" s="14"/>
      <c r="D51" s="15"/>
      <c r="E51" s="15"/>
      <c r="F51" s="15"/>
      <c r="G51" s="17"/>
      <c r="H51" s="1"/>
    </row>
    <row r="52" spans="1:8" x14ac:dyDescent="0.25">
      <c r="A52" s="5"/>
      <c r="B52" s="18"/>
      <c r="C52" s="14"/>
      <c r="D52" s="15"/>
      <c r="E52" s="15"/>
      <c r="F52" s="15"/>
      <c r="G52" s="17"/>
      <c r="H52" s="1"/>
    </row>
    <row r="53" spans="1:8" x14ac:dyDescent="0.25">
      <c r="A53" s="5"/>
      <c r="B53" s="18"/>
      <c r="C53" s="14"/>
      <c r="D53" s="15"/>
      <c r="E53" s="15"/>
      <c r="F53" s="15"/>
      <c r="G53" s="17"/>
      <c r="H53" s="1"/>
    </row>
    <row r="54" spans="1:8" x14ac:dyDescent="0.25">
      <c r="A54" s="5"/>
      <c r="B54" s="18"/>
      <c r="C54" s="14"/>
      <c r="D54" s="15"/>
      <c r="E54" s="15"/>
      <c r="F54" s="15"/>
      <c r="G54" s="17"/>
      <c r="H54" s="1"/>
    </row>
    <row r="55" spans="1:8" x14ac:dyDescent="0.25">
      <c r="A55" s="5"/>
      <c r="B55" s="18"/>
      <c r="C55" s="14"/>
      <c r="D55" s="15"/>
      <c r="E55" s="15"/>
      <c r="F55" s="15"/>
      <c r="G55" s="17"/>
      <c r="H55" s="1"/>
    </row>
    <row r="56" spans="1:8" x14ac:dyDescent="0.25">
      <c r="A56" s="5"/>
      <c r="B56" s="18"/>
      <c r="C56" s="14"/>
      <c r="D56" s="15"/>
      <c r="E56" s="15"/>
      <c r="F56" s="15"/>
      <c r="G56" s="17"/>
      <c r="H56" s="1"/>
    </row>
    <row r="57" spans="1:8" x14ac:dyDescent="0.25">
      <c r="A57" s="5"/>
      <c r="B57" s="18"/>
      <c r="C57" s="14"/>
      <c r="D57" s="15"/>
      <c r="E57" s="15"/>
      <c r="F57" s="15"/>
      <c r="G57" s="17"/>
      <c r="H57" s="1"/>
    </row>
    <row r="58" spans="1:8" x14ac:dyDescent="0.25">
      <c r="A58" s="5"/>
      <c r="B58" s="18"/>
      <c r="C58" s="14"/>
      <c r="D58" s="15"/>
      <c r="E58" s="15"/>
      <c r="F58" s="15"/>
      <c r="G58" s="17"/>
      <c r="H58" s="1"/>
    </row>
    <row r="59" spans="1:8" x14ac:dyDescent="0.25">
      <c r="A59" s="5"/>
      <c r="B59" s="18"/>
      <c r="C59" s="14"/>
      <c r="D59" s="15"/>
      <c r="E59" s="15"/>
      <c r="F59" s="15"/>
      <c r="G59" s="17"/>
      <c r="H59" s="1"/>
    </row>
    <row r="60" spans="1:8" x14ac:dyDescent="0.25">
      <c r="A60" s="5"/>
      <c r="B60" s="18"/>
      <c r="C60" s="14"/>
      <c r="D60" s="15"/>
      <c r="E60" s="15"/>
      <c r="F60" s="15"/>
      <c r="G60" s="17"/>
      <c r="H60" s="1"/>
    </row>
    <row r="61" spans="1:8" x14ac:dyDescent="0.25">
      <c r="A61" s="5"/>
      <c r="B61" s="18"/>
      <c r="C61" s="14"/>
      <c r="D61" s="15"/>
      <c r="E61" s="15"/>
      <c r="F61" s="15"/>
      <c r="G61" s="17"/>
      <c r="H61" s="1"/>
    </row>
    <row r="62" spans="1:8" x14ac:dyDescent="0.25">
      <c r="A62" s="5"/>
      <c r="B62" s="18"/>
      <c r="C62" s="14"/>
      <c r="D62" s="15"/>
      <c r="E62" s="15"/>
      <c r="F62" s="15"/>
      <c r="G62" s="17"/>
      <c r="H62" s="1"/>
    </row>
    <row r="63" spans="1:8" x14ac:dyDescent="0.25">
      <c r="A63" s="5"/>
      <c r="B63" s="18"/>
      <c r="C63" s="14"/>
      <c r="D63" s="15"/>
      <c r="E63" s="15"/>
      <c r="F63" s="15"/>
      <c r="G63" s="17"/>
      <c r="H63" s="1"/>
    </row>
    <row r="64" spans="1:8" x14ac:dyDescent="0.25">
      <c r="A64" s="5"/>
      <c r="B64" s="18"/>
      <c r="C64" s="14"/>
      <c r="D64" s="15"/>
      <c r="E64" s="15"/>
      <c r="F64" s="15"/>
      <c r="G64" s="17"/>
      <c r="H64" s="1"/>
    </row>
    <row r="65" spans="1:8" x14ac:dyDescent="0.25">
      <c r="A65" s="5"/>
      <c r="B65" s="18"/>
      <c r="C65" s="14"/>
      <c r="D65" s="15"/>
      <c r="E65" s="15"/>
      <c r="F65" s="15"/>
      <c r="G65" s="17"/>
      <c r="H65" s="1"/>
    </row>
    <row r="66" spans="1:8" x14ac:dyDescent="0.25">
      <c r="A66" s="5"/>
      <c r="B66" s="18"/>
      <c r="C66" s="14"/>
      <c r="D66" s="15"/>
      <c r="E66" s="15"/>
      <c r="F66" s="15"/>
      <c r="G66" s="17"/>
      <c r="H66" s="1"/>
    </row>
    <row r="67" spans="1:8" x14ac:dyDescent="0.25">
      <c r="A67" s="5"/>
      <c r="B67" s="18"/>
      <c r="C67" s="14"/>
      <c r="D67" s="15"/>
      <c r="E67" s="15"/>
      <c r="F67" s="15"/>
      <c r="G67" s="17"/>
      <c r="H67" s="1"/>
    </row>
    <row r="68" spans="1:8" x14ac:dyDescent="0.25">
      <c r="A68" s="5"/>
      <c r="B68" s="18"/>
      <c r="C68" s="14"/>
      <c r="D68" s="15"/>
      <c r="E68" s="15"/>
      <c r="F68" s="15"/>
      <c r="G68" s="17"/>
      <c r="H68" s="1"/>
    </row>
    <row r="69" spans="1:8" x14ac:dyDescent="0.25">
      <c r="A69" s="5"/>
      <c r="B69" s="18"/>
      <c r="C69" s="14"/>
      <c r="D69" s="15"/>
      <c r="E69" s="15"/>
      <c r="F69" s="15"/>
      <c r="G69" s="17"/>
      <c r="H69" s="1"/>
    </row>
    <row r="70" spans="1:8" x14ac:dyDescent="0.25">
      <c r="A70" s="5"/>
      <c r="B70" s="18"/>
      <c r="C70" s="14"/>
      <c r="D70" s="15"/>
      <c r="E70" s="15"/>
      <c r="F70" s="15"/>
      <c r="G70" s="17"/>
      <c r="H70" s="1"/>
    </row>
    <row r="71" spans="1:8" x14ac:dyDescent="0.25">
      <c r="A71" s="5"/>
      <c r="B71" s="18"/>
      <c r="C71" s="14"/>
      <c r="D71" s="15"/>
      <c r="E71" s="15"/>
      <c r="F71" s="15"/>
      <c r="G71" s="17"/>
      <c r="H71" s="1"/>
    </row>
    <row r="72" spans="1:8" x14ac:dyDescent="0.25">
      <c r="A72" s="5"/>
      <c r="B72" s="18"/>
      <c r="C72" s="14"/>
      <c r="D72" s="15"/>
      <c r="E72" s="15"/>
      <c r="F72" s="15"/>
      <c r="G72" s="17"/>
      <c r="H72" s="1"/>
    </row>
    <row r="73" spans="1:8" x14ac:dyDescent="0.25">
      <c r="A73" s="5"/>
      <c r="B73" s="18"/>
      <c r="C73" s="14"/>
      <c r="D73" s="15"/>
      <c r="E73" s="15"/>
      <c r="F73" s="15"/>
      <c r="G73" s="17"/>
      <c r="H73" s="1"/>
    </row>
    <row r="74" spans="1:8" x14ac:dyDescent="0.25">
      <c r="A74" s="5"/>
      <c r="B74" s="18"/>
      <c r="C74" s="14"/>
      <c r="D74" s="15"/>
      <c r="E74" s="15"/>
      <c r="F74" s="15"/>
      <c r="G74" s="17"/>
      <c r="H74" s="1"/>
    </row>
    <row r="75" spans="1:8" x14ac:dyDescent="0.25">
      <c r="A75" s="5"/>
      <c r="B75" s="18"/>
      <c r="C75" s="14"/>
      <c r="D75" s="15"/>
      <c r="E75" s="15"/>
      <c r="F75" s="15"/>
      <c r="G75" s="17"/>
      <c r="H75" s="1"/>
    </row>
    <row r="76" spans="1:8" x14ac:dyDescent="0.25">
      <c r="A76" s="5"/>
      <c r="B76" s="18"/>
      <c r="C76" s="14"/>
      <c r="D76" s="15"/>
      <c r="E76" s="15"/>
      <c r="F76" s="15"/>
      <c r="G76" s="17"/>
      <c r="H76" s="1"/>
    </row>
    <row r="77" spans="1:8" x14ac:dyDescent="0.25">
      <c r="A77" s="5"/>
      <c r="B77" s="18"/>
      <c r="C77" s="14"/>
      <c r="D77" s="15"/>
      <c r="E77" s="15"/>
      <c r="F77" s="15"/>
      <c r="G77" s="17"/>
      <c r="H77" s="1"/>
    </row>
    <row r="78" spans="1:8" x14ac:dyDescent="0.25">
      <c r="A78" s="5"/>
      <c r="B78" s="18"/>
      <c r="C78" s="14"/>
      <c r="D78" s="15"/>
      <c r="E78" s="15"/>
      <c r="F78" s="15"/>
      <c r="G78" s="17"/>
      <c r="H78" s="1"/>
    </row>
    <row r="79" spans="1:8" x14ac:dyDescent="0.25">
      <c r="A79" s="5"/>
      <c r="B79" s="18"/>
      <c r="C79" s="14"/>
      <c r="D79" s="15"/>
      <c r="E79" s="15"/>
      <c r="F79" s="15"/>
      <c r="G79" s="17"/>
      <c r="H79" s="1"/>
    </row>
    <row r="80" spans="1:8" x14ac:dyDescent="0.25">
      <c r="A80" s="5"/>
      <c r="B80" s="18"/>
      <c r="C80" s="14"/>
      <c r="D80" s="15"/>
      <c r="E80" s="15"/>
      <c r="F80" s="15"/>
      <c r="G80" s="17"/>
      <c r="H80" s="1"/>
    </row>
    <row r="81" spans="1:8" x14ac:dyDescent="0.25">
      <c r="A81" s="5"/>
      <c r="B81" s="18"/>
      <c r="C81" s="14"/>
      <c r="D81" s="15"/>
      <c r="E81" s="15"/>
      <c r="F81" s="15"/>
      <c r="G81" s="17"/>
      <c r="H81" s="1"/>
    </row>
    <row r="82" spans="1:8" x14ac:dyDescent="0.25">
      <c r="A82" s="5"/>
      <c r="B82" s="18"/>
      <c r="C82" s="14"/>
      <c r="D82" s="15"/>
      <c r="E82" s="15"/>
      <c r="F82" s="15"/>
      <c r="G82" s="17"/>
      <c r="H82" s="1"/>
    </row>
    <row r="83" spans="1:8" x14ac:dyDescent="0.25">
      <c r="A83" s="5"/>
      <c r="B83" s="18"/>
      <c r="C83" s="14"/>
      <c r="D83" s="15"/>
      <c r="E83" s="15"/>
      <c r="F83" s="15"/>
      <c r="G83" s="17"/>
      <c r="H83" s="1"/>
    </row>
    <row r="84" spans="1:8" x14ac:dyDescent="0.25">
      <c r="A84" s="5"/>
      <c r="B84" s="18"/>
      <c r="C84" s="14"/>
      <c r="D84" s="15"/>
      <c r="E84" s="15"/>
      <c r="F84" s="15"/>
      <c r="G84" s="17"/>
      <c r="H84" s="1"/>
    </row>
    <row r="85" spans="1:8" x14ac:dyDescent="0.25">
      <c r="A85" s="5"/>
      <c r="B85" s="18"/>
      <c r="C85" s="14"/>
      <c r="D85" s="15"/>
      <c r="E85" s="15"/>
      <c r="F85" s="15"/>
      <c r="G85" s="17"/>
      <c r="H85" s="1"/>
    </row>
    <row r="86" spans="1:8" x14ac:dyDescent="0.25">
      <c r="A86" s="5"/>
      <c r="B86" s="18"/>
      <c r="C86" s="14"/>
      <c r="D86" s="15"/>
      <c r="E86" s="15"/>
      <c r="F86" s="15"/>
      <c r="G86" s="17"/>
      <c r="H86" s="1"/>
    </row>
    <row r="87" spans="1:8" x14ac:dyDescent="0.25">
      <c r="A87" s="5"/>
      <c r="B87" s="18"/>
      <c r="C87" s="14"/>
      <c r="D87" s="15"/>
      <c r="E87" s="15"/>
      <c r="F87" s="15"/>
      <c r="G87" s="17"/>
      <c r="H87" s="1"/>
    </row>
    <row r="88" spans="1:8" x14ac:dyDescent="0.25">
      <c r="A88" s="5"/>
      <c r="B88" s="18"/>
      <c r="C88" s="14"/>
      <c r="D88" s="15"/>
      <c r="E88" s="15"/>
      <c r="F88" s="15"/>
      <c r="G88" s="17"/>
      <c r="H88" s="1"/>
    </row>
    <row r="89" spans="1:8" x14ac:dyDescent="0.25">
      <c r="A89" s="5"/>
      <c r="B89" s="18"/>
      <c r="C89" s="14"/>
      <c r="D89" s="15"/>
      <c r="E89" s="15"/>
      <c r="F89" s="15"/>
      <c r="G89" s="17"/>
      <c r="H89" s="1"/>
    </row>
    <row r="90" spans="1:8" x14ac:dyDescent="0.25">
      <c r="A90" s="5"/>
      <c r="B90" s="18"/>
      <c r="C90" s="14"/>
      <c r="D90" s="15"/>
      <c r="E90" s="15"/>
      <c r="F90" s="15"/>
      <c r="G90" s="17"/>
      <c r="H90" s="1"/>
    </row>
    <row r="91" spans="1:8" x14ac:dyDescent="0.25">
      <c r="A91" s="5"/>
      <c r="B91" s="18"/>
      <c r="C91" s="14"/>
      <c r="D91" s="15"/>
      <c r="E91" s="15"/>
      <c r="F91" s="15"/>
      <c r="G91" s="17"/>
      <c r="H91" s="1"/>
    </row>
    <row r="92" spans="1:8" x14ac:dyDescent="0.25">
      <c r="A92" s="5"/>
      <c r="B92" s="18"/>
      <c r="C92" s="14"/>
      <c r="D92" s="15"/>
      <c r="E92" s="15"/>
      <c r="F92" s="15"/>
      <c r="G92" s="17"/>
      <c r="H92" s="1"/>
    </row>
    <row r="93" spans="1:8" x14ac:dyDescent="0.25">
      <c r="A93" s="5"/>
      <c r="B93" s="18"/>
      <c r="C93" s="14"/>
      <c r="D93" s="15"/>
      <c r="E93" s="15"/>
      <c r="F93" s="15"/>
      <c r="G93" s="17"/>
      <c r="H93" s="1"/>
    </row>
    <row r="94" spans="1:8" x14ac:dyDescent="0.25">
      <c r="A94" s="5"/>
      <c r="B94" s="18"/>
      <c r="C94" s="14"/>
      <c r="D94" s="15"/>
      <c r="E94" s="15"/>
      <c r="F94" s="15"/>
      <c r="G94" s="17"/>
      <c r="H94" s="1"/>
    </row>
    <row r="95" spans="1:8" x14ac:dyDescent="0.25">
      <c r="A95" s="5"/>
      <c r="B95" s="18"/>
      <c r="C95" s="14"/>
      <c r="D95" s="15"/>
      <c r="E95" s="15"/>
      <c r="F95" s="15"/>
      <c r="G95" s="17"/>
      <c r="H95" s="1"/>
    </row>
    <row r="96" spans="1:8" x14ac:dyDescent="0.25">
      <c r="A96" s="5"/>
      <c r="B96" s="18"/>
      <c r="C96" s="14"/>
      <c r="D96" s="15"/>
      <c r="E96" s="15"/>
      <c r="F96" s="15"/>
      <c r="G96" s="17"/>
      <c r="H96" s="1"/>
    </row>
    <row r="97" spans="1:8" x14ac:dyDescent="0.25">
      <c r="A97" s="5"/>
      <c r="B97" s="18"/>
      <c r="C97" s="14"/>
      <c r="D97" s="15"/>
      <c r="E97" s="15"/>
      <c r="F97" s="15"/>
      <c r="G97" s="17"/>
      <c r="H97" s="1"/>
    </row>
    <row r="98" spans="1:8" x14ac:dyDescent="0.25">
      <c r="A98" s="5"/>
      <c r="B98" s="18"/>
      <c r="C98" s="14"/>
      <c r="D98" s="15"/>
      <c r="E98" s="15"/>
      <c r="F98" s="15"/>
      <c r="G98" s="17"/>
      <c r="H98" s="1"/>
    </row>
    <row r="99" spans="1:8" x14ac:dyDescent="0.25">
      <c r="A99" s="5"/>
      <c r="B99" s="18"/>
      <c r="C99" s="14"/>
      <c r="D99" s="15"/>
      <c r="E99" s="15"/>
      <c r="F99" s="15"/>
      <c r="G99" s="17"/>
      <c r="H99" s="1"/>
    </row>
    <row r="100" spans="1:8" x14ac:dyDescent="0.25">
      <c r="A100" s="5"/>
      <c r="B100" s="18"/>
      <c r="C100" s="14"/>
      <c r="D100" s="15"/>
      <c r="E100" s="15"/>
      <c r="F100" s="15"/>
      <c r="G100" s="17"/>
      <c r="H100" s="1"/>
    </row>
    <row r="101" spans="1:8" x14ac:dyDescent="0.25">
      <c r="A101" s="5"/>
      <c r="B101" s="18"/>
      <c r="C101" s="14"/>
      <c r="D101" s="15"/>
      <c r="E101" s="15"/>
      <c r="F101" s="15"/>
      <c r="G101" s="17"/>
      <c r="H101" s="1"/>
    </row>
    <row r="102" spans="1:8" x14ac:dyDescent="0.25">
      <c r="A102" s="5"/>
      <c r="B102" s="18"/>
      <c r="C102" s="14"/>
      <c r="D102" s="15"/>
      <c r="E102" s="15"/>
      <c r="F102" s="15"/>
      <c r="G102" s="17"/>
      <c r="H102" s="1"/>
    </row>
    <row r="103" spans="1:8" x14ac:dyDescent="0.25">
      <c r="A103" s="5"/>
      <c r="B103" s="18"/>
      <c r="C103" s="14"/>
      <c r="D103" s="15"/>
      <c r="E103" s="15"/>
      <c r="F103" s="15"/>
      <c r="G103" s="17"/>
      <c r="H103" s="1"/>
    </row>
    <row r="104" spans="1:8" x14ac:dyDescent="0.25">
      <c r="A104" s="5"/>
      <c r="B104" s="18"/>
      <c r="C104" s="14"/>
      <c r="D104" s="15"/>
      <c r="E104" s="15"/>
      <c r="F104" s="15"/>
      <c r="G104" s="17"/>
      <c r="H104" s="1"/>
    </row>
    <row r="105" spans="1:8" x14ac:dyDescent="0.25">
      <c r="A105" s="5"/>
      <c r="B105" s="18"/>
      <c r="C105" s="14"/>
      <c r="D105" s="15"/>
      <c r="E105" s="15"/>
      <c r="F105" s="15"/>
      <c r="G105" s="17"/>
      <c r="H105" s="1"/>
    </row>
    <row r="106" spans="1:8" x14ac:dyDescent="0.25">
      <c r="A106" s="5"/>
      <c r="B106" s="18"/>
      <c r="C106" s="14"/>
      <c r="D106" s="15"/>
      <c r="E106" s="15"/>
      <c r="F106" s="15"/>
      <c r="G106" s="17"/>
      <c r="H106" s="1"/>
    </row>
    <row r="107" spans="1:8" x14ac:dyDescent="0.25">
      <c r="A107" s="5"/>
      <c r="B107" s="18"/>
      <c r="C107" s="14"/>
      <c r="D107" s="15"/>
      <c r="E107" s="15"/>
      <c r="F107" s="15"/>
      <c r="G107" s="17"/>
      <c r="H107" s="1"/>
    </row>
    <row r="108" spans="1:8" x14ac:dyDescent="0.25">
      <c r="A108" s="5"/>
      <c r="B108" s="18"/>
      <c r="C108" s="14"/>
      <c r="D108" s="15"/>
      <c r="E108" s="15"/>
      <c r="F108" s="15"/>
      <c r="G108" s="17"/>
      <c r="H108" s="1"/>
    </row>
    <row r="109" spans="1:8" x14ac:dyDescent="0.25">
      <c r="A109" s="5"/>
      <c r="B109" s="18"/>
      <c r="C109" s="14"/>
      <c r="D109" s="15"/>
      <c r="E109" s="15"/>
      <c r="F109" s="15"/>
      <c r="G109" s="17"/>
      <c r="H109" s="1"/>
    </row>
    <row r="110" spans="1:8" x14ac:dyDescent="0.25">
      <c r="A110" s="5"/>
      <c r="B110" s="18"/>
      <c r="C110" s="14"/>
      <c r="D110" s="15"/>
      <c r="E110" s="15"/>
      <c r="F110" s="15"/>
      <c r="G110" s="17"/>
      <c r="H110" s="1"/>
    </row>
    <row r="111" spans="1:8" x14ac:dyDescent="0.25">
      <c r="A111" s="5"/>
      <c r="B111" s="18"/>
      <c r="C111" s="14"/>
      <c r="D111" s="15"/>
      <c r="E111" s="15"/>
      <c r="F111" s="15"/>
      <c r="G111" s="17"/>
      <c r="H111" s="1"/>
    </row>
    <row r="112" spans="1:8" x14ac:dyDescent="0.25">
      <c r="A112" s="5"/>
      <c r="B112" s="18"/>
      <c r="C112" s="14"/>
      <c r="D112" s="15"/>
      <c r="E112" s="15"/>
      <c r="F112" s="15"/>
      <c r="G112" s="17"/>
      <c r="H112" s="1"/>
    </row>
    <row r="113" spans="1:8" x14ac:dyDescent="0.25">
      <c r="A113" s="5"/>
      <c r="B113" s="18"/>
      <c r="C113" s="14"/>
      <c r="D113" s="15"/>
      <c r="E113" s="15"/>
      <c r="F113" s="15"/>
      <c r="G113" s="17"/>
      <c r="H113" s="1"/>
    </row>
    <row r="114" spans="1:8" x14ac:dyDescent="0.25">
      <c r="A114" s="5"/>
      <c r="B114" s="18"/>
      <c r="C114" s="14"/>
      <c r="D114" s="15"/>
      <c r="E114" s="15"/>
      <c r="F114" s="15"/>
      <c r="G114" s="17"/>
      <c r="H114" s="1"/>
    </row>
    <row r="115" spans="1:8" x14ac:dyDescent="0.25">
      <c r="A115" s="5"/>
      <c r="B115" s="18"/>
      <c r="C115" s="14"/>
      <c r="D115" s="15"/>
      <c r="E115" s="15"/>
      <c r="F115" s="15"/>
      <c r="G115" s="17"/>
      <c r="H115" s="1"/>
    </row>
    <row r="116" spans="1:8" x14ac:dyDescent="0.25">
      <c r="A116" s="5"/>
      <c r="B116" s="18"/>
      <c r="C116" s="14"/>
      <c r="D116" s="15"/>
      <c r="E116" s="15"/>
      <c r="F116" s="15"/>
      <c r="G116" s="17"/>
      <c r="H116" s="1"/>
    </row>
    <row r="117" spans="1:8" x14ac:dyDescent="0.25">
      <c r="A117" s="5"/>
      <c r="B117" s="18"/>
      <c r="C117" s="14"/>
      <c r="D117" s="15"/>
      <c r="E117" s="15"/>
      <c r="F117" s="15"/>
      <c r="G117" s="17"/>
      <c r="H117" s="1"/>
    </row>
    <row r="118" spans="1:8" x14ac:dyDescent="0.25">
      <c r="A118" s="5"/>
      <c r="B118" s="18"/>
      <c r="C118" s="14"/>
      <c r="D118" s="15"/>
      <c r="E118" s="15"/>
      <c r="F118" s="15"/>
      <c r="G118" s="17"/>
      <c r="H118" s="1"/>
    </row>
    <row r="119" spans="1:8" x14ac:dyDescent="0.25">
      <c r="A119" s="5"/>
      <c r="B119" s="18"/>
      <c r="C119" s="14"/>
      <c r="D119" s="15"/>
      <c r="E119" s="15"/>
      <c r="F119" s="15"/>
      <c r="G119" s="17"/>
      <c r="H119" s="1"/>
    </row>
    <row r="120" spans="1:8" x14ac:dyDescent="0.25">
      <c r="A120" s="5"/>
      <c r="B120" s="18"/>
      <c r="C120" s="14"/>
      <c r="D120" s="15"/>
      <c r="E120" s="15"/>
      <c r="F120" s="15"/>
      <c r="G120" s="17"/>
      <c r="H120" s="1"/>
    </row>
    <row r="121" spans="1:8" x14ac:dyDescent="0.25">
      <c r="A121" s="5"/>
      <c r="B121" s="18"/>
      <c r="C121" s="14"/>
      <c r="D121" s="15"/>
      <c r="E121" s="15"/>
      <c r="F121" s="15"/>
      <c r="G121" s="17"/>
      <c r="H121" s="1"/>
    </row>
    <row r="122" spans="1:8" x14ac:dyDescent="0.25">
      <c r="A122" s="5"/>
      <c r="B122" s="18"/>
      <c r="C122" s="14"/>
      <c r="D122" s="15"/>
      <c r="E122" s="15"/>
      <c r="F122" s="15"/>
      <c r="G122" s="17"/>
      <c r="H122" s="1"/>
    </row>
    <row r="123" spans="1:8" x14ac:dyDescent="0.25">
      <c r="A123" s="5"/>
      <c r="B123" s="18"/>
      <c r="C123" s="14"/>
      <c r="D123" s="15"/>
      <c r="E123" s="15"/>
      <c r="F123" s="15"/>
      <c r="G123" s="17"/>
      <c r="H123" s="1"/>
    </row>
    <row r="124" spans="1:8" x14ac:dyDescent="0.25">
      <c r="A124" s="5"/>
      <c r="B124" s="18"/>
      <c r="C124" s="14"/>
      <c r="D124" s="15"/>
      <c r="E124" s="15"/>
      <c r="F124" s="15"/>
      <c r="G124" s="17"/>
      <c r="H124" s="1"/>
    </row>
    <row r="125" spans="1:8" x14ac:dyDescent="0.25">
      <c r="A125" s="5"/>
      <c r="B125" s="18"/>
      <c r="C125" s="14"/>
      <c r="D125" s="15"/>
      <c r="E125" s="15"/>
      <c r="F125" s="15"/>
      <c r="G125" s="17"/>
      <c r="H125" s="1"/>
    </row>
    <row r="126" spans="1:8" x14ac:dyDescent="0.25">
      <c r="A126" s="5"/>
      <c r="B126" s="18"/>
      <c r="C126" s="14"/>
      <c r="D126" s="15"/>
      <c r="E126" s="15"/>
      <c r="F126" s="15"/>
      <c r="G126" s="17"/>
      <c r="H126" s="1"/>
    </row>
    <row r="127" spans="1:8" x14ac:dyDescent="0.25">
      <c r="A127" s="5"/>
      <c r="B127" s="18"/>
      <c r="C127" s="14"/>
      <c r="D127" s="15"/>
      <c r="E127" s="15"/>
      <c r="F127" s="15"/>
      <c r="G127" s="17"/>
      <c r="H127" s="1"/>
    </row>
    <row r="128" spans="1:8" x14ac:dyDescent="0.25">
      <c r="A128" s="5"/>
      <c r="B128" s="18"/>
      <c r="C128" s="14"/>
      <c r="D128" s="15"/>
      <c r="E128" s="15"/>
      <c r="F128" s="15"/>
      <c r="G128" s="17"/>
      <c r="H128" s="1"/>
    </row>
    <row r="129" spans="1:8" x14ac:dyDescent="0.25">
      <c r="A129" s="5"/>
      <c r="B129" s="18"/>
      <c r="C129" s="14"/>
      <c r="D129" s="15"/>
      <c r="E129" s="15"/>
      <c r="F129" s="15"/>
      <c r="G129" s="17"/>
      <c r="H129" s="1"/>
    </row>
    <row r="130" spans="1:8" x14ac:dyDescent="0.25">
      <c r="A130" s="5"/>
      <c r="B130" s="18"/>
      <c r="C130" s="14"/>
      <c r="D130" s="15"/>
      <c r="E130" s="15"/>
      <c r="F130" s="15"/>
      <c r="G130" s="17"/>
      <c r="H130" s="1"/>
    </row>
    <row r="131" spans="1:8" x14ac:dyDescent="0.25">
      <c r="A131" s="5"/>
      <c r="B131" s="18"/>
      <c r="C131" s="14"/>
      <c r="D131" s="15"/>
      <c r="E131" s="15"/>
      <c r="F131" s="15"/>
      <c r="G131" s="17"/>
      <c r="H131" s="1"/>
    </row>
    <row r="132" spans="1:8" x14ac:dyDescent="0.25">
      <c r="A132" s="5"/>
      <c r="B132" s="18"/>
      <c r="C132" s="14"/>
      <c r="D132" s="15"/>
      <c r="E132" s="15"/>
      <c r="F132" s="15"/>
      <c r="G132" s="17"/>
      <c r="H132" s="1"/>
    </row>
    <row r="133" spans="1:8" x14ac:dyDescent="0.25">
      <c r="A133" s="5"/>
      <c r="B133" s="18"/>
      <c r="C133" s="14"/>
      <c r="D133" s="15"/>
      <c r="E133" s="15"/>
      <c r="F133" s="15"/>
      <c r="G133" s="17"/>
      <c r="H133" s="1"/>
    </row>
    <row r="134" spans="1:8" x14ac:dyDescent="0.25">
      <c r="A134" s="5"/>
      <c r="B134" s="18"/>
      <c r="C134" s="14"/>
      <c r="D134" s="15"/>
      <c r="E134" s="15"/>
      <c r="F134" s="15"/>
      <c r="G134" s="17"/>
      <c r="H134" s="1"/>
    </row>
    <row r="135" spans="1:8" x14ac:dyDescent="0.25">
      <c r="A135" s="5"/>
      <c r="B135" s="18"/>
      <c r="C135" s="14"/>
      <c r="D135" s="15"/>
      <c r="E135" s="15"/>
      <c r="F135" s="15"/>
      <c r="G135" s="17"/>
      <c r="H135" s="1"/>
    </row>
    <row r="136" spans="1:8" x14ac:dyDescent="0.25">
      <c r="A136" s="5"/>
      <c r="B136" s="18"/>
      <c r="C136" s="14"/>
      <c r="D136" s="15"/>
      <c r="E136" s="15"/>
      <c r="F136" s="15"/>
      <c r="G136" s="17"/>
      <c r="H136" s="1"/>
    </row>
    <row r="137" spans="1:8" x14ac:dyDescent="0.25">
      <c r="A137" s="5"/>
      <c r="B137" s="18"/>
      <c r="C137" s="14"/>
      <c r="D137" s="15"/>
      <c r="E137" s="15"/>
      <c r="F137" s="15"/>
      <c r="G137" s="17"/>
      <c r="H137" s="1"/>
    </row>
    <row r="138" spans="1:8" x14ac:dyDescent="0.25">
      <c r="A138" s="5"/>
      <c r="B138" s="18"/>
      <c r="C138" s="14"/>
      <c r="D138" s="15"/>
      <c r="E138" s="15"/>
      <c r="F138" s="15"/>
      <c r="G138" s="17"/>
      <c r="H138" s="1"/>
    </row>
    <row r="139" spans="1:8" x14ac:dyDescent="0.25">
      <c r="A139" s="5"/>
      <c r="B139" s="18"/>
      <c r="C139" s="14"/>
      <c r="D139" s="15"/>
      <c r="E139" s="15"/>
      <c r="F139" s="15"/>
      <c r="G139" s="17"/>
      <c r="H139" s="1"/>
    </row>
    <row r="140" spans="1:8" x14ac:dyDescent="0.25">
      <c r="A140" s="5"/>
      <c r="B140" s="18"/>
      <c r="C140" s="14"/>
      <c r="D140" s="15"/>
      <c r="E140" s="15"/>
      <c r="F140" s="15"/>
      <c r="G140" s="17"/>
      <c r="H140" s="1"/>
    </row>
    <row r="141" spans="1:8" x14ac:dyDescent="0.25">
      <c r="A141" s="5"/>
      <c r="B141" s="18"/>
      <c r="C141" s="14"/>
      <c r="D141" s="15"/>
      <c r="E141" s="15"/>
      <c r="F141" s="15"/>
      <c r="G141" s="17"/>
      <c r="H141" s="1"/>
    </row>
    <row r="142" spans="1:8" x14ac:dyDescent="0.25">
      <c r="A142" s="5"/>
      <c r="B142" s="18"/>
      <c r="C142" s="14"/>
      <c r="D142" s="15"/>
      <c r="E142" s="15"/>
      <c r="F142" s="15"/>
      <c r="G142" s="17"/>
      <c r="H142" s="1"/>
    </row>
    <row r="143" spans="1:8" x14ac:dyDescent="0.25">
      <c r="A143" s="5"/>
      <c r="B143" s="18"/>
      <c r="C143" s="14"/>
      <c r="D143" s="15"/>
      <c r="E143" s="15"/>
      <c r="F143" s="15"/>
      <c r="G143" s="17"/>
      <c r="H143" s="1"/>
    </row>
    <row r="144" spans="1:8" x14ac:dyDescent="0.25">
      <c r="A144" s="5"/>
      <c r="B144" s="18"/>
      <c r="C144" s="14"/>
      <c r="D144" s="15"/>
      <c r="E144" s="15"/>
      <c r="F144" s="15"/>
      <c r="G144" s="17"/>
      <c r="H144" s="1"/>
    </row>
    <row r="145" spans="1:8" x14ac:dyDescent="0.25">
      <c r="A145" s="5"/>
      <c r="B145" s="18"/>
      <c r="C145" s="14"/>
      <c r="D145" s="15"/>
      <c r="E145" s="15"/>
      <c r="F145" s="15"/>
      <c r="G145" s="17"/>
      <c r="H145" s="1"/>
    </row>
    <row r="146" spans="1:8" x14ac:dyDescent="0.25">
      <c r="A146" s="5"/>
      <c r="B146" s="18"/>
      <c r="C146" s="14"/>
      <c r="D146" s="15"/>
      <c r="E146" s="15"/>
      <c r="F146" s="15"/>
      <c r="G146" s="17"/>
      <c r="H146" s="1"/>
    </row>
    <row r="147" spans="1:8" x14ac:dyDescent="0.25">
      <c r="A147" s="5"/>
      <c r="B147" s="18"/>
      <c r="C147" s="14"/>
      <c r="D147" s="15"/>
      <c r="E147" s="15"/>
      <c r="F147" s="15"/>
      <c r="G147" s="17"/>
      <c r="H147" s="1"/>
    </row>
    <row r="148" spans="1:8" x14ac:dyDescent="0.25">
      <c r="A148" s="5"/>
      <c r="B148" s="18"/>
      <c r="C148" s="14"/>
      <c r="D148" s="15"/>
      <c r="E148" s="15"/>
      <c r="F148" s="15"/>
      <c r="G148" s="17"/>
      <c r="H148" s="1"/>
    </row>
    <row r="149" spans="1:8" x14ac:dyDescent="0.25">
      <c r="A149" s="5"/>
      <c r="B149" s="18"/>
      <c r="C149" s="14"/>
      <c r="D149" s="15"/>
      <c r="E149" s="15"/>
      <c r="F149" s="15"/>
      <c r="G149" s="17"/>
      <c r="H149" s="1"/>
    </row>
    <row r="150" spans="1:8" x14ac:dyDescent="0.25">
      <c r="A150" s="5"/>
      <c r="B150" s="18"/>
      <c r="C150" s="14"/>
      <c r="D150" s="15"/>
      <c r="E150" s="15"/>
      <c r="F150" s="15"/>
      <c r="G150" s="17"/>
      <c r="H150" s="1"/>
    </row>
    <row r="151" spans="1:8" x14ac:dyDescent="0.25">
      <c r="A151" s="5"/>
      <c r="B151" s="18"/>
      <c r="C151" s="14"/>
      <c r="D151" s="15"/>
      <c r="E151" s="15"/>
      <c r="F151" s="15"/>
      <c r="G151" s="17"/>
      <c r="H151" s="1"/>
    </row>
    <row r="152" spans="1:8" x14ac:dyDescent="0.25">
      <c r="A152" s="5"/>
      <c r="B152" s="18"/>
      <c r="C152" s="14"/>
      <c r="D152" s="15"/>
      <c r="E152" s="15"/>
      <c r="F152" s="15"/>
      <c r="G152" s="17"/>
      <c r="H152" s="1"/>
    </row>
    <row r="153" spans="1:8" x14ac:dyDescent="0.25">
      <c r="A153" s="5"/>
      <c r="B153" s="18"/>
      <c r="C153" s="14"/>
      <c r="D153" s="15"/>
      <c r="E153" s="15"/>
      <c r="F153" s="15"/>
      <c r="G153" s="17"/>
      <c r="H153" s="1"/>
    </row>
    <row r="154" spans="1:8" x14ac:dyDescent="0.25">
      <c r="A154" s="5"/>
      <c r="B154" s="18"/>
      <c r="C154" s="14"/>
      <c r="D154" s="15"/>
      <c r="E154" s="15"/>
      <c r="F154" s="15"/>
      <c r="G154" s="17"/>
      <c r="H154" s="1"/>
    </row>
    <row r="155" spans="1:8" x14ac:dyDescent="0.25">
      <c r="A155" s="5"/>
      <c r="B155" s="18"/>
      <c r="C155" s="14"/>
      <c r="D155" s="15"/>
      <c r="E155" s="15"/>
      <c r="F155" s="15"/>
      <c r="G155" s="17"/>
      <c r="H155" s="1"/>
    </row>
    <row r="156" spans="1:8" x14ac:dyDescent="0.25">
      <c r="A156" s="5"/>
      <c r="B156" s="18"/>
      <c r="C156" s="14"/>
      <c r="D156" s="15"/>
      <c r="E156" s="15"/>
      <c r="F156" s="15"/>
      <c r="G156" s="17"/>
      <c r="H156" s="1"/>
    </row>
    <row r="157" spans="1:8" x14ac:dyDescent="0.25">
      <c r="A157" s="5"/>
      <c r="B157" s="18"/>
      <c r="C157" s="14"/>
      <c r="D157" s="15"/>
      <c r="E157" s="15"/>
      <c r="F157" s="15"/>
      <c r="G157" s="17"/>
      <c r="H157" s="1"/>
    </row>
    <row r="158" spans="1:8" x14ac:dyDescent="0.25">
      <c r="A158" s="5"/>
      <c r="B158" s="18"/>
      <c r="C158" s="14"/>
      <c r="D158" s="15"/>
      <c r="E158" s="15"/>
      <c r="F158" s="15"/>
      <c r="G158" s="17"/>
      <c r="H158" s="1"/>
    </row>
    <row r="159" spans="1:8" x14ac:dyDescent="0.25">
      <c r="A159" s="5"/>
      <c r="B159" s="18"/>
      <c r="C159" s="14"/>
      <c r="D159" s="15"/>
      <c r="E159" s="15"/>
      <c r="F159" s="15"/>
      <c r="G159" s="17"/>
      <c r="H159" s="1"/>
    </row>
    <row r="160" spans="1:8" x14ac:dyDescent="0.25">
      <c r="A160" s="5"/>
      <c r="B160" s="18"/>
      <c r="C160" s="14"/>
      <c r="D160" s="15"/>
      <c r="E160" s="15"/>
      <c r="F160" s="15"/>
      <c r="G160" s="17"/>
      <c r="H160" s="1"/>
    </row>
    <row r="161" spans="1:8" x14ac:dyDescent="0.25">
      <c r="A161" s="5"/>
      <c r="B161" s="18"/>
      <c r="C161" s="14"/>
      <c r="D161" s="15"/>
      <c r="E161" s="15"/>
      <c r="F161" s="15"/>
      <c r="G161" s="17"/>
      <c r="H161" s="1"/>
    </row>
    <row r="162" spans="1:8" x14ac:dyDescent="0.25">
      <c r="A162" s="5"/>
      <c r="B162" s="18"/>
      <c r="C162" s="14"/>
      <c r="D162" s="15"/>
      <c r="E162" s="15"/>
      <c r="F162" s="15"/>
      <c r="G162" s="17"/>
      <c r="H162" s="1"/>
    </row>
    <row r="163" spans="1:8" x14ac:dyDescent="0.25">
      <c r="A163" s="5"/>
      <c r="B163" s="18"/>
      <c r="C163" s="14"/>
      <c r="D163" s="15"/>
      <c r="E163" s="15"/>
      <c r="F163" s="15"/>
      <c r="G163" s="17"/>
      <c r="H163" s="1"/>
    </row>
    <row r="164" spans="1:8" x14ac:dyDescent="0.25">
      <c r="A164" s="5"/>
      <c r="B164" s="18"/>
      <c r="C164" s="14"/>
      <c r="D164" s="15"/>
      <c r="E164" s="15"/>
      <c r="F164" s="15"/>
      <c r="G164" s="17"/>
      <c r="H164" s="1"/>
    </row>
    <row r="165" spans="1:8" x14ac:dyDescent="0.25">
      <c r="A165" s="5"/>
      <c r="B165" s="18"/>
      <c r="C165" s="14"/>
      <c r="D165" s="15"/>
      <c r="E165" s="15"/>
      <c r="F165" s="15"/>
      <c r="G165" s="17"/>
      <c r="H165" s="1"/>
    </row>
    <row r="166" spans="1:8" x14ac:dyDescent="0.25">
      <c r="A166" s="5"/>
      <c r="B166" s="18"/>
      <c r="C166" s="14"/>
      <c r="D166" s="15"/>
      <c r="E166" s="15"/>
      <c r="F166" s="15"/>
      <c r="G166" s="17"/>
      <c r="H166" s="1"/>
    </row>
    <row r="167" spans="1:8" x14ac:dyDescent="0.25">
      <c r="A167" s="5"/>
      <c r="B167" s="18"/>
      <c r="C167" s="14"/>
      <c r="D167" s="15"/>
      <c r="E167" s="15"/>
      <c r="F167" s="15"/>
      <c r="G167" s="17"/>
      <c r="H167" s="1"/>
    </row>
    <row r="168" spans="1:8" x14ac:dyDescent="0.25">
      <c r="A168" s="5"/>
      <c r="B168" s="18"/>
      <c r="C168" s="14"/>
      <c r="D168" s="15"/>
      <c r="E168" s="15"/>
      <c r="F168" s="15"/>
      <c r="G168" s="17"/>
      <c r="H168" s="1"/>
    </row>
    <row r="169" spans="1:8" x14ac:dyDescent="0.25">
      <c r="A169" s="5"/>
      <c r="B169" s="18"/>
      <c r="C169" s="14"/>
      <c r="D169" s="15"/>
      <c r="E169" s="15"/>
      <c r="F169" s="15"/>
      <c r="G169" s="17"/>
      <c r="H169" s="1"/>
    </row>
    <row r="170" spans="1:8" x14ac:dyDescent="0.25">
      <c r="A170" s="5"/>
      <c r="B170" s="18"/>
      <c r="C170" s="14"/>
      <c r="D170" s="15"/>
      <c r="E170" s="15"/>
      <c r="F170" s="15"/>
      <c r="G170" s="17"/>
      <c r="H170" s="1"/>
    </row>
    <row r="171" spans="1:8" x14ac:dyDescent="0.25">
      <c r="A171" s="5"/>
      <c r="B171" s="18"/>
      <c r="C171" s="14"/>
      <c r="D171" s="15"/>
      <c r="E171" s="15"/>
      <c r="F171" s="15"/>
      <c r="G171" s="17"/>
      <c r="H171" s="1"/>
    </row>
    <row r="172" spans="1:8" x14ac:dyDescent="0.25">
      <c r="A172" s="5"/>
      <c r="B172" s="18"/>
      <c r="C172" s="14"/>
      <c r="D172" s="15"/>
      <c r="E172" s="15"/>
      <c r="F172" s="15"/>
      <c r="G172" s="17"/>
      <c r="H172" s="1"/>
    </row>
    <row r="173" spans="1:8" x14ac:dyDescent="0.25">
      <c r="A173" s="5"/>
      <c r="B173" s="18"/>
      <c r="C173" s="14"/>
      <c r="D173" s="15"/>
      <c r="E173" s="15"/>
      <c r="F173" s="15"/>
      <c r="G173" s="17"/>
      <c r="H173" s="1"/>
    </row>
    <row r="174" spans="1:8" x14ac:dyDescent="0.25">
      <c r="A174" s="5"/>
      <c r="B174" s="18"/>
      <c r="C174" s="14"/>
      <c r="D174" s="15"/>
      <c r="E174" s="15"/>
      <c r="F174" s="15"/>
      <c r="G174" s="17"/>
      <c r="H174" s="1"/>
    </row>
    <row r="175" spans="1:8" x14ac:dyDescent="0.25">
      <c r="A175" s="5"/>
      <c r="B175" s="18"/>
      <c r="C175" s="14"/>
      <c r="D175" s="15"/>
      <c r="E175" s="15"/>
      <c r="F175" s="15"/>
      <c r="G175" s="17"/>
      <c r="H175" s="1"/>
    </row>
    <row r="176" spans="1:8" x14ac:dyDescent="0.25">
      <c r="A176" s="5"/>
      <c r="B176" s="18"/>
      <c r="C176" s="14"/>
      <c r="D176" s="15"/>
      <c r="E176" s="15"/>
      <c r="F176" s="15"/>
      <c r="G176" s="17"/>
      <c r="H176" s="1"/>
    </row>
  </sheetData>
  <mergeCells count="1">
    <mergeCell ref="A1:H1"/>
  </mergeCells>
  <pageMargins left="0.7" right="0.7" top="0.75" bottom="0.75" header="0.3" footer="0.3"/>
  <pageSetup paperSize="9" scale="80" orientation="portrait" r:id="rId1"/>
  <rowBreaks count="1" manualBreakCount="1">
    <brk id="20"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A0D91-3E25-4A84-AC44-3336687232A1}">
  <dimension ref="A1:G10"/>
  <sheetViews>
    <sheetView view="pageBreakPreview" zoomScaleNormal="100" zoomScaleSheetLayoutView="100" workbookViewId="0">
      <selection activeCell="C7" sqref="C7"/>
    </sheetView>
  </sheetViews>
  <sheetFormatPr defaultRowHeight="15" x14ac:dyDescent="0.25"/>
  <cols>
    <col min="1" max="1" width="7.140625" customWidth="1"/>
    <col min="2" max="2" width="13.7109375" customWidth="1"/>
    <col min="3" max="3" width="32.42578125" customWidth="1"/>
    <col min="4" max="4" width="10.5703125" customWidth="1"/>
    <col min="5" max="5" width="14.42578125" customWidth="1"/>
    <col min="6" max="6" width="11.85546875" customWidth="1"/>
    <col min="7" max="7" width="19.140625" customWidth="1"/>
  </cols>
  <sheetData>
    <row r="1" spans="1:7" ht="15.75" x14ac:dyDescent="0.25">
      <c r="A1" s="66" t="s">
        <v>8</v>
      </c>
      <c r="B1" s="66"/>
      <c r="C1" s="66"/>
      <c r="D1" s="66"/>
      <c r="E1" s="66"/>
      <c r="F1" s="66"/>
      <c r="G1" s="66"/>
    </row>
    <row r="2" spans="1:7" ht="21" customHeight="1" x14ac:dyDescent="0.25">
      <c r="A2" s="66" t="s">
        <v>9</v>
      </c>
      <c r="B2" s="66"/>
      <c r="C2" s="66"/>
      <c r="D2" s="66"/>
      <c r="E2" s="66"/>
      <c r="F2" s="66"/>
      <c r="G2" s="66"/>
    </row>
    <row r="3" spans="1:7" ht="39" customHeight="1" x14ac:dyDescent="0.25">
      <c r="A3" s="67" t="s">
        <v>58</v>
      </c>
      <c r="B3" s="67"/>
      <c r="C3" s="67"/>
      <c r="D3" s="67"/>
      <c r="E3" s="67"/>
      <c r="F3" s="67"/>
      <c r="G3" s="67"/>
    </row>
    <row r="4" spans="1:7" ht="52.5" customHeight="1" x14ac:dyDescent="0.25">
      <c r="A4" s="8" t="s">
        <v>0</v>
      </c>
      <c r="B4" s="9" t="s">
        <v>59</v>
      </c>
      <c r="C4" s="9" t="s">
        <v>10</v>
      </c>
      <c r="D4" s="9" t="s">
        <v>7</v>
      </c>
      <c r="E4" s="9" t="s">
        <v>11</v>
      </c>
      <c r="F4" s="9" t="s">
        <v>12</v>
      </c>
      <c r="G4" s="9" t="s">
        <v>13</v>
      </c>
    </row>
    <row r="5" spans="1:7" ht="75" customHeight="1" x14ac:dyDescent="0.25">
      <c r="A5" s="10">
        <v>1</v>
      </c>
      <c r="B5" s="10" t="s">
        <v>60</v>
      </c>
      <c r="C5" s="11" t="s">
        <v>54</v>
      </c>
      <c r="D5" s="10" t="s">
        <v>16</v>
      </c>
      <c r="E5" s="12">
        <f>'220 Kv yard area'!G20</f>
        <v>33472.247500000012</v>
      </c>
      <c r="F5" s="13">
        <v>98</v>
      </c>
      <c r="G5" s="13">
        <f>E5*F5</f>
        <v>3280280.2550000013</v>
      </c>
    </row>
    <row r="6" spans="1:7" ht="82.5" customHeight="1" x14ac:dyDescent="0.25">
      <c r="A6" s="10">
        <v>2</v>
      </c>
      <c r="B6" s="10" t="s">
        <v>60</v>
      </c>
      <c r="C6" s="11" t="s">
        <v>55</v>
      </c>
      <c r="D6" s="10" t="s">
        <v>16</v>
      </c>
      <c r="E6" s="12">
        <f>'220 Kv yard area'!G22</f>
        <v>33472.247500000012</v>
      </c>
      <c r="F6" s="13">
        <v>28</v>
      </c>
      <c r="G6" s="13">
        <f>E6*F6</f>
        <v>937222.9300000004</v>
      </c>
    </row>
    <row r="7" spans="1:7" ht="197.25" customHeight="1" x14ac:dyDescent="0.25">
      <c r="A7" s="10">
        <v>3</v>
      </c>
      <c r="B7" s="10" t="s">
        <v>61</v>
      </c>
      <c r="C7" s="11" t="s">
        <v>85</v>
      </c>
      <c r="D7" s="10" t="s">
        <v>20</v>
      </c>
      <c r="E7" s="12">
        <f>'220 Kv yard area'!G41</f>
        <v>2510.4185625000005</v>
      </c>
      <c r="F7" s="13">
        <v>6050.65</v>
      </c>
      <c r="G7" s="13">
        <f t="shared" ref="G7:G8" si="0">E7*F7</f>
        <v>15189664.075190626</v>
      </c>
    </row>
    <row r="8" spans="1:7" ht="78" customHeight="1" x14ac:dyDescent="0.25">
      <c r="A8" s="10">
        <v>4</v>
      </c>
      <c r="B8" s="10" t="s">
        <v>62</v>
      </c>
      <c r="C8" s="11" t="s">
        <v>57</v>
      </c>
      <c r="D8" s="10" t="s">
        <v>16</v>
      </c>
      <c r="E8" s="12">
        <f>'220 Kv yard area'!G45</f>
        <v>59.25</v>
      </c>
      <c r="F8" s="13">
        <v>307.95</v>
      </c>
      <c r="G8" s="13">
        <f t="shared" si="0"/>
        <v>18246.037499999999</v>
      </c>
    </row>
    <row r="9" spans="1:7" ht="36" customHeight="1" x14ac:dyDescent="0.25">
      <c r="A9" s="68" t="s">
        <v>14</v>
      </c>
      <c r="B9" s="69"/>
      <c r="C9" s="69"/>
      <c r="D9" s="69"/>
      <c r="E9" s="69"/>
      <c r="F9" s="70"/>
      <c r="G9" s="22">
        <f>SUM(G5:G8)</f>
        <v>19425413.29769063</v>
      </c>
    </row>
    <row r="10" spans="1:7" ht="22.5" customHeight="1" x14ac:dyDescent="0.25">
      <c r="A10" s="63" t="s">
        <v>63</v>
      </c>
      <c r="B10" s="64"/>
      <c r="C10" s="64"/>
      <c r="D10" s="64"/>
      <c r="E10" s="64"/>
      <c r="F10" s="64"/>
      <c r="G10" s="65"/>
    </row>
  </sheetData>
  <mergeCells count="5">
    <mergeCell ref="A1:G1"/>
    <mergeCell ref="A2:G2"/>
    <mergeCell ref="A3:G3"/>
    <mergeCell ref="A9:F9"/>
    <mergeCell ref="A10:G10"/>
  </mergeCells>
  <pageMargins left="0.7" right="0.7" top="0.75" bottom="0.75" header="0.3" footer="0.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Mesaurement July 2025</vt:lpstr>
      <vt:lpstr>Abstract BOQ</vt:lpstr>
      <vt:lpstr>derived rates SOR</vt:lpstr>
      <vt:lpstr>Sheet2</vt:lpstr>
      <vt:lpstr>220 Kv yard area</vt:lpstr>
      <vt:lpstr>220 KV Abstract BOQ (2)</vt:lpstr>
      <vt:lpstr>'220 KV Abstract BOQ (2)'!Print_Area</vt:lpstr>
      <vt:lpstr>'220 Kv yard area'!Print_Area</vt:lpstr>
      <vt:lpstr>'Abstract BOQ'!Print_Area</vt:lpstr>
      <vt:lpstr>'derived rates SOR'!Print_Area</vt:lpstr>
      <vt:lpstr>'Mesaurement July 2025'!Print_Area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2025-09-03T04:45:19Z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2025-08-28T11:19:59Z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6f881044-93b5-495c-922d-6c07f6ebe8f8</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